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1.0.80\amxafile\総合政策部\政策企画課\統計調査係\05　統計資料、刊行物の編さん及び保存に関すること\04　統計書の編さんに関すること\R07統計書（ホームページ）\ＰＤＦ前(R8年度照会データは、このデータを使用する事)\"/>
    </mc:Choice>
  </mc:AlternateContent>
  <xr:revisionPtr revIDLastSave="0" documentId="13_ncr:1_{EB632A08-49C0-4A59-BB5D-96BA3A52C739}" xr6:coauthVersionLast="47" xr6:coauthVersionMax="47" xr10:uidLastSave="{00000000-0000-0000-0000-000000000000}"/>
  <bookViews>
    <workbookView xWindow="-110" yWindow="-110" windowWidth="19420" windowHeight="11500" tabRatio="847" xr2:uid="{00000000-000D-0000-FFFF-FFFF00000000}"/>
  </bookViews>
  <sheets>
    <sheet name="12-1.2" sheetId="1" r:id="rId1"/>
    <sheet name="12-3" sheetId="2" r:id="rId2"/>
    <sheet name="12-4.5" sheetId="3" r:id="rId3"/>
    <sheet name="12-6.7" sheetId="4" r:id="rId4"/>
    <sheet name="12-8.9" sheetId="5" r:id="rId5"/>
    <sheet name="12-10.11" sheetId="6" r:id="rId6"/>
    <sheet name="12-12.13.14" sheetId="7" r:id="rId7"/>
    <sheet name="12-15.16.17.18" sheetId="8" r:id="rId8"/>
    <sheet name="12-19.20 " sheetId="13" r:id="rId9"/>
    <sheet name="12-21" sheetId="10" r:id="rId10"/>
    <sheet name="12-22.23" sheetId="11" r:id="rId11"/>
    <sheet name="12-24.25.26" sheetId="12" r:id="rId12"/>
  </sheets>
  <externalReferences>
    <externalReference r:id="rId13"/>
  </externalReferences>
  <definedNames>
    <definedName name="___Top2" localSheetId="8">#REF!</definedName>
    <definedName name="___Top2">#REF!</definedName>
    <definedName name="__Tag2" localSheetId="8">#REF!</definedName>
    <definedName name="__Tag2">#REF!</definedName>
    <definedName name="__Top2" localSheetId="8">#REF!</definedName>
    <definedName name="__Top2">#REF!</definedName>
    <definedName name="_Tag2" localSheetId="8">#REF!</definedName>
    <definedName name="_Tag2">#REF!</definedName>
    <definedName name="_Top2" localSheetId="8">#REF!</definedName>
    <definedName name="_Top2">#REF!</definedName>
    <definedName name="A" localSheetId="8">#REF!</definedName>
    <definedName name="A">#REF!</definedName>
    <definedName name="DATA" localSheetId="8">#REF!,#REF!,#REF!,#REF!,#REF!,#REF!,#REF!,#REF!,#REF!,#REF!,#REF!,#REF!</definedName>
    <definedName name="DATA">#REF!,#REF!,#REF!,#REF!,#REF!,#REF!,#REF!,#REF!,#REF!,#REF!,#REF!,#REF!</definedName>
    <definedName name="DataEnd" localSheetId="8">#REF!</definedName>
    <definedName name="DataEnd">#REF!</definedName>
    <definedName name="Hyousoku" localSheetId="8">#REF!</definedName>
    <definedName name="Hyousoku">#REF!</definedName>
    <definedName name="HyousokuArea" localSheetId="8">#REF!</definedName>
    <definedName name="HyousokuArea">#REF!</definedName>
    <definedName name="HyousokuEnd" localSheetId="8">#REF!</definedName>
    <definedName name="HyousokuEnd">#REF!</definedName>
    <definedName name="Hyoutou" localSheetId="8">#REF!</definedName>
    <definedName name="Hyoutou">#REF!</definedName>
    <definedName name="Last1" localSheetId="8">#REF!</definedName>
    <definedName name="Last1">#REF!</definedName>
    <definedName name="N_DATA2" localSheetId="8">#REF!,#REF!</definedName>
    <definedName name="N_DATA2">#REF!,#REF!</definedName>
    <definedName name="_xlnm.Print_Area" localSheetId="0">'12-1.2'!$A$1:$H$41</definedName>
    <definedName name="_xlnm.Print_Area" localSheetId="5">'12-10.11'!$A$1:$AF$47</definedName>
    <definedName name="_xlnm.Print_Area" localSheetId="6">'12-12.13.14'!$A$1:$AE$42</definedName>
    <definedName name="_xlnm.Print_Area" localSheetId="7">'12-15.16.17.18'!$A$1:$AB$45</definedName>
    <definedName name="_xlnm.Print_Area" localSheetId="8">'12-19.20 '!$A$1:$AQ$39</definedName>
    <definedName name="_xlnm.Print_Area" localSheetId="9">'12-21'!$A$1:$I$21</definedName>
    <definedName name="_xlnm.Print_Area" localSheetId="10">'12-22.23'!$A$1:$N$34</definedName>
    <definedName name="_xlnm.Print_Area" localSheetId="11">'12-24.25.26'!$A$1:$AE$35</definedName>
    <definedName name="_xlnm.Print_Area" localSheetId="1">'12-3'!$A$1:$M$20</definedName>
    <definedName name="_xlnm.Print_Area" localSheetId="2">'12-4.5'!$A$1:$J$54</definedName>
    <definedName name="_xlnm.Print_Area" localSheetId="3">'12-6.7'!$A$1:$J$43</definedName>
    <definedName name="_xlnm.Print_Area" localSheetId="4">'12-8.9'!$A$1:$AD$37</definedName>
    <definedName name="Print_Area_MI" localSheetId="8">#REF!</definedName>
    <definedName name="Print_Area_MI">#REF!</definedName>
    <definedName name="Rangai0" localSheetId="8">#REF!</definedName>
    <definedName name="Rangai0">#REF!</definedName>
    <definedName name="ｓｓ" localSheetId="8">#REF!</definedName>
    <definedName name="ｓｓ">#REF!</definedName>
    <definedName name="Title" localSheetId="8">#REF!</definedName>
    <definedName name="Title">#REF!</definedName>
    <definedName name="TitleEnglish" localSheetId="8">#REF!</definedName>
    <definedName name="TitleEnglish">#REF!</definedName>
    <definedName name="WAIT" localSheetId="8">#REF!</definedName>
    <definedName name="WAIT">#REF!</definedName>
    <definedName name="Z_A20EF167_4709_4F4D_8D79_BE16F6FCD383_.wvu.PrintArea" localSheetId="11" hidden="1">'12-24.25.26'!$A$1:$AE$35</definedName>
    <definedName name="あ" localSheetId="8">#REF!,#REF!,#REF!,#REF!,#REF!,#REF!,#REF!,#REF!,#REF!,#REF!,#REF!,#REF!</definedName>
    <definedName name="あ">#REF!,#REF!,#REF!,#REF!,#REF!,#REF!,#REF!,#REF!,#REF!,#REF!,#REF!,#REF!</definedName>
    <definedName name="い" localSheetId="8">#REF!,#REF!</definedName>
    <definedName name="い">#REF!,#REF!</definedName>
    <definedName name="市機関外DATA" localSheetId="8">#REF!,#REF!,#REF!,#REF!</definedName>
    <definedName name="市機関外DATA">#REF!,#REF!,#REF!,#REF!</definedName>
    <definedName name="新高齢者単身・夫婦" localSheetId="8">#REF!</definedName>
    <definedName name="新高齢者単身・夫婦">#REF!</definedName>
    <definedName name="日帰り客数" localSheetId="8">[1]観光統計表!#REF!</definedName>
    <definedName name="日帰り客数">[1]観光統計表!#REF!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6" i="6" l="1"/>
  <c r="Q46" i="6"/>
  <c r="M46" i="6"/>
  <c r="AD7" i="6"/>
  <c r="P7" i="6"/>
  <c r="X10" i="5" l="1"/>
  <c r="X9" i="5"/>
  <c r="X8" i="5"/>
  <c r="X7" i="5"/>
  <c r="X6" i="5"/>
  <c r="H12" i="4"/>
  <c r="H13" i="4"/>
  <c r="G12" i="4"/>
  <c r="G13" i="4"/>
  <c r="H21" i="4"/>
  <c r="G21" i="4"/>
  <c r="H7" i="4"/>
  <c r="I15" i="10" l="1"/>
  <c r="H15" i="10"/>
  <c r="G15" i="10"/>
  <c r="F15" i="10"/>
  <c r="E15" i="10"/>
  <c r="D15" i="10"/>
  <c r="I6" i="10"/>
  <c r="H6" i="10"/>
  <c r="G6" i="10"/>
  <c r="F6" i="10"/>
  <c r="E6" i="10"/>
  <c r="D6" i="10"/>
  <c r="E19" i="2" l="1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Q36" i="5" l="1"/>
  <c r="O36" i="5"/>
  <c r="M36" i="5"/>
  <c r="K36" i="5"/>
  <c r="I36" i="5"/>
  <c r="G36" i="5"/>
  <c r="J41" i="4" l="1"/>
  <c r="I41" i="4"/>
  <c r="H41" i="4"/>
  <c r="G41" i="4"/>
  <c r="F41" i="4"/>
  <c r="E41" i="4"/>
  <c r="D41" i="4"/>
  <c r="C41" i="4"/>
  <c r="N29" i="11" l="1"/>
  <c r="M29" i="11"/>
  <c r="L29" i="11"/>
  <c r="K29" i="11"/>
  <c r="J29" i="11"/>
  <c r="N11" i="11"/>
  <c r="M11" i="11"/>
  <c r="L11" i="11"/>
  <c r="K11" i="11"/>
  <c r="J11" i="11"/>
  <c r="AJ38" i="13"/>
  <c r="AJ37" i="13"/>
  <c r="AJ36" i="13"/>
  <c r="AJ35" i="13"/>
  <c r="AJ34" i="13"/>
  <c r="H44" i="8"/>
  <c r="H43" i="8"/>
  <c r="H42" i="8"/>
  <c r="H41" i="8"/>
  <c r="H40" i="8"/>
  <c r="Q33" i="8"/>
  <c r="Q32" i="8"/>
  <c r="Q31" i="8"/>
  <c r="Q30" i="8"/>
  <c r="Q29" i="8"/>
  <c r="Z22" i="8"/>
  <c r="Z21" i="8"/>
  <c r="Z20" i="8"/>
  <c r="Z19" i="8"/>
  <c r="Z18" i="8"/>
  <c r="Z11" i="8"/>
  <c r="Z10" i="8"/>
  <c r="Z9" i="8"/>
  <c r="Z8" i="8"/>
  <c r="Z7" i="8"/>
  <c r="X30" i="7"/>
  <c r="X29" i="7"/>
  <c r="X28" i="7"/>
  <c r="X27" i="7"/>
  <c r="X26" i="7"/>
  <c r="X25" i="7"/>
  <c r="X24" i="7"/>
  <c r="X23" i="7"/>
  <c r="X22" i="7"/>
  <c r="X21" i="7"/>
</calcChain>
</file>

<file path=xl/sharedStrings.xml><?xml version="1.0" encoding="utf-8"?>
<sst xmlns="http://schemas.openxmlformats.org/spreadsheetml/2006/main" count="838" uniqueCount="387">
  <si>
    <t>（単位：件）</t>
    <rPh sb="1" eb="3">
      <t>タンイ</t>
    </rPh>
    <rPh sb="4" eb="5">
      <t>ケン</t>
    </rPh>
    <phoneticPr fontId="1"/>
  </si>
  <si>
    <t>身体障害者手帳</t>
    <rPh sb="0" eb="2">
      <t>シンタイ</t>
    </rPh>
    <rPh sb="2" eb="5">
      <t>ショウガイシャ</t>
    </rPh>
    <rPh sb="5" eb="7">
      <t>テチョウ</t>
    </rPh>
    <phoneticPr fontId="1"/>
  </si>
  <si>
    <t>1　　級</t>
    <rPh sb="3" eb="4">
      <t>キュウ</t>
    </rPh>
    <phoneticPr fontId="1"/>
  </si>
  <si>
    <t>2　　級</t>
    <rPh sb="3" eb="4">
      <t>キュウ</t>
    </rPh>
    <phoneticPr fontId="1"/>
  </si>
  <si>
    <t>3　　級</t>
    <rPh sb="3" eb="4">
      <t>キュウ</t>
    </rPh>
    <phoneticPr fontId="1"/>
  </si>
  <si>
    <t>4　　級</t>
    <rPh sb="3" eb="4">
      <t>キュウ</t>
    </rPh>
    <phoneticPr fontId="1"/>
  </si>
  <si>
    <t>5　　級</t>
    <rPh sb="3" eb="4">
      <t>キュウ</t>
    </rPh>
    <phoneticPr fontId="1"/>
  </si>
  <si>
    <t>6　　級</t>
    <rPh sb="3" eb="4">
      <t>キュウ</t>
    </rPh>
    <phoneticPr fontId="1"/>
  </si>
  <si>
    <t>知的障害者療育手帳</t>
    <rPh sb="0" eb="2">
      <t>チテキ</t>
    </rPh>
    <rPh sb="2" eb="4">
      <t>ショウガイ</t>
    </rPh>
    <rPh sb="4" eb="5">
      <t>シャ</t>
    </rPh>
    <rPh sb="5" eb="6">
      <t>リョウ</t>
    </rPh>
    <rPh sb="6" eb="7">
      <t>イク</t>
    </rPh>
    <rPh sb="7" eb="9">
      <t>テチョウ</t>
    </rPh>
    <phoneticPr fontId="1"/>
  </si>
  <si>
    <t>精神障害者保健福祉手帳</t>
    <rPh sb="0" eb="2">
      <t>セイシン</t>
    </rPh>
    <rPh sb="2" eb="4">
      <t>ショウガイ</t>
    </rPh>
    <rPh sb="4" eb="5">
      <t>シャ</t>
    </rPh>
    <rPh sb="5" eb="7">
      <t>ホケン</t>
    </rPh>
    <rPh sb="7" eb="9">
      <t>フクシ</t>
    </rPh>
    <rPh sb="9" eb="11">
      <t>テチョウ</t>
    </rPh>
    <phoneticPr fontId="1"/>
  </si>
  <si>
    <t>１２－２．老人福祉状況</t>
    <rPh sb="5" eb="7">
      <t>ロウジン</t>
    </rPh>
    <rPh sb="7" eb="9">
      <t>フクシ</t>
    </rPh>
    <rPh sb="9" eb="11">
      <t>ジョウキョウ</t>
    </rPh>
    <phoneticPr fontId="1"/>
  </si>
  <si>
    <t>（単位：人）</t>
    <rPh sb="1" eb="3">
      <t>タンイ</t>
    </rPh>
    <rPh sb="4" eb="5">
      <t>ニン</t>
    </rPh>
    <phoneticPr fontId="1"/>
  </si>
  <si>
    <t>後期高齢者医療被保険者数</t>
    <rPh sb="0" eb="2">
      <t>コウキ</t>
    </rPh>
    <rPh sb="2" eb="5">
      <t>コウレイシャ</t>
    </rPh>
    <rPh sb="5" eb="7">
      <t>イリョウ</t>
    </rPh>
    <rPh sb="7" eb="8">
      <t>ヒ</t>
    </rPh>
    <rPh sb="8" eb="11">
      <t>ホケンシャ</t>
    </rPh>
    <rPh sb="11" eb="12">
      <t>スウ</t>
    </rPh>
    <phoneticPr fontId="1"/>
  </si>
  <si>
    <t>老人クラブ　　　結成数</t>
    <rPh sb="0" eb="2">
      <t>ロウジン</t>
    </rPh>
    <rPh sb="8" eb="10">
      <t>ケッセイ</t>
    </rPh>
    <rPh sb="10" eb="11">
      <t>スウ</t>
    </rPh>
    <phoneticPr fontId="1"/>
  </si>
  <si>
    <t>シルバー人材センター会員数</t>
    <rPh sb="4" eb="6">
      <t>ジンザイ</t>
    </rPh>
    <rPh sb="10" eb="13">
      <t>カイインスウ</t>
    </rPh>
    <phoneticPr fontId="1"/>
  </si>
  <si>
    <t>老人福祉センター等利用者数合計</t>
    <rPh sb="0" eb="2">
      <t>ロウジン</t>
    </rPh>
    <rPh sb="2" eb="4">
      <t>フクシ</t>
    </rPh>
    <rPh sb="8" eb="9">
      <t>トウ</t>
    </rPh>
    <rPh sb="9" eb="12">
      <t>リヨウシャ</t>
    </rPh>
    <rPh sb="12" eb="13">
      <t>スウ</t>
    </rPh>
    <rPh sb="13" eb="15">
      <t>ゴウケイ</t>
    </rPh>
    <phoneticPr fontId="1"/>
  </si>
  <si>
    <t>配食サービス事業登録者数</t>
    <rPh sb="0" eb="1">
      <t>クバ</t>
    </rPh>
    <rPh sb="1" eb="2">
      <t>ショク</t>
    </rPh>
    <rPh sb="6" eb="8">
      <t>ジギョウ</t>
    </rPh>
    <rPh sb="8" eb="11">
      <t>トウロクシャ</t>
    </rPh>
    <rPh sb="11" eb="12">
      <t>スウ</t>
    </rPh>
    <phoneticPr fontId="1"/>
  </si>
  <si>
    <t>ホームヘルパー派遣登録数</t>
    <rPh sb="7" eb="9">
      <t>ハケン</t>
    </rPh>
    <rPh sb="9" eb="11">
      <t>トウロク</t>
    </rPh>
    <rPh sb="11" eb="12">
      <t>スウ</t>
    </rPh>
    <phoneticPr fontId="1"/>
  </si>
  <si>
    <t>総数</t>
    <rPh sb="0" eb="2">
      <t>ソウスウ</t>
    </rPh>
    <phoneticPr fontId="1"/>
  </si>
  <si>
    <t>専門技術</t>
    <rPh sb="0" eb="2">
      <t>センモン</t>
    </rPh>
    <rPh sb="2" eb="4">
      <t>ギジュツ</t>
    </rPh>
    <phoneticPr fontId="1"/>
  </si>
  <si>
    <t>事務整理</t>
    <rPh sb="0" eb="2">
      <t>ジム</t>
    </rPh>
    <rPh sb="2" eb="4">
      <t>セイリ</t>
    </rPh>
    <phoneticPr fontId="1"/>
  </si>
  <si>
    <t>管理監視</t>
    <rPh sb="0" eb="2">
      <t>カンリ</t>
    </rPh>
    <rPh sb="2" eb="4">
      <t>カンシ</t>
    </rPh>
    <phoneticPr fontId="1"/>
  </si>
  <si>
    <t>折衝外交</t>
    <rPh sb="0" eb="2">
      <t>セッショウ</t>
    </rPh>
    <rPh sb="2" eb="4">
      <t>ガイコウ</t>
    </rPh>
    <phoneticPr fontId="1"/>
  </si>
  <si>
    <t>技能</t>
    <rPh sb="0" eb="2">
      <t>ギノウ</t>
    </rPh>
    <phoneticPr fontId="1"/>
  </si>
  <si>
    <t>軽作業</t>
    <rPh sb="0" eb="1">
      <t>ケイ</t>
    </rPh>
    <rPh sb="1" eb="3">
      <t>サギョウ</t>
    </rPh>
    <phoneticPr fontId="1"/>
  </si>
  <si>
    <t>その他</t>
    <rPh sb="2" eb="3">
      <t>タ</t>
    </rPh>
    <phoneticPr fontId="1"/>
  </si>
  <si>
    <t>延人数</t>
    <rPh sb="0" eb="1">
      <t>エン</t>
    </rPh>
    <rPh sb="1" eb="3">
      <t>ニンズウ</t>
    </rPh>
    <phoneticPr fontId="1"/>
  </si>
  <si>
    <t>契約金額</t>
    <rPh sb="0" eb="2">
      <t>ケイヤク</t>
    </rPh>
    <rPh sb="2" eb="4">
      <t>キンガク</t>
    </rPh>
    <phoneticPr fontId="1"/>
  </si>
  <si>
    <t>区　　　分</t>
    <rPh sb="0" eb="1">
      <t>ク</t>
    </rPh>
    <rPh sb="4" eb="5">
      <t>ブン</t>
    </rPh>
    <phoneticPr fontId="1"/>
  </si>
  <si>
    <t>認　定　者　総　数</t>
    <rPh sb="0" eb="1">
      <t>ニン</t>
    </rPh>
    <rPh sb="2" eb="3">
      <t>テイ</t>
    </rPh>
    <rPh sb="4" eb="5">
      <t>モノ</t>
    </rPh>
    <rPh sb="6" eb="7">
      <t>ソウ</t>
    </rPh>
    <rPh sb="8" eb="9">
      <t>スウ</t>
    </rPh>
    <phoneticPr fontId="1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</si>
  <si>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1"/>
  </si>
  <si>
    <t>総　数</t>
    <rPh sb="0" eb="1">
      <t>ソウ</t>
    </rPh>
    <rPh sb="2" eb="3">
      <t>スウ</t>
    </rPh>
    <phoneticPr fontId="1"/>
  </si>
  <si>
    <t>前期高齢者</t>
    <rPh sb="0" eb="2">
      <t>ゼンキ</t>
    </rPh>
    <rPh sb="2" eb="5">
      <t>コウレイシャ</t>
    </rPh>
    <phoneticPr fontId="1"/>
  </si>
  <si>
    <t>要支援１</t>
    <rPh sb="0" eb="1">
      <t>ヨウ</t>
    </rPh>
    <rPh sb="1" eb="3">
      <t>シエン</t>
    </rPh>
    <phoneticPr fontId="1"/>
  </si>
  <si>
    <t>要支援２</t>
    <rPh sb="0" eb="1">
      <t>ヨウ</t>
    </rPh>
    <rPh sb="1" eb="3">
      <t>シエン</t>
    </rPh>
    <phoneticPr fontId="1"/>
  </si>
  <si>
    <t>要介護１</t>
    <rPh sb="0" eb="3">
      <t>ヨウカイゴ</t>
    </rPh>
    <phoneticPr fontId="1"/>
  </si>
  <si>
    <t>要介護２</t>
    <rPh sb="0" eb="3">
      <t>ヨウカイゴ</t>
    </rPh>
    <phoneticPr fontId="1"/>
  </si>
  <si>
    <t>要介護３</t>
    <rPh sb="0" eb="3">
      <t>ヨウカイゴ</t>
    </rPh>
    <phoneticPr fontId="1"/>
  </si>
  <si>
    <t>要介護４</t>
    <rPh sb="0" eb="3">
      <t>ヨウカイゴ</t>
    </rPh>
    <phoneticPr fontId="1"/>
  </si>
  <si>
    <t>要介護５</t>
    <rPh sb="0" eb="3">
      <t>ヨウカイゴ</t>
    </rPh>
    <phoneticPr fontId="1"/>
  </si>
  <si>
    <t>後期高齢者</t>
    <rPh sb="0" eb="2">
      <t>コウキ</t>
    </rPh>
    <rPh sb="2" eb="5">
      <t>コウレイシャ</t>
    </rPh>
    <phoneticPr fontId="1"/>
  </si>
  <si>
    <t>第2号被保険者</t>
    <rPh sb="0" eb="1">
      <t>ダイ</t>
    </rPh>
    <rPh sb="2" eb="3">
      <t>ゴウ</t>
    </rPh>
    <rPh sb="3" eb="4">
      <t>ヒ</t>
    </rPh>
    <rPh sb="4" eb="7">
      <t>ホケンシャ</t>
    </rPh>
    <phoneticPr fontId="1"/>
  </si>
  <si>
    <t>区　　分</t>
    <rPh sb="0" eb="1">
      <t>ク</t>
    </rPh>
    <rPh sb="3" eb="4">
      <t>ブン</t>
    </rPh>
    <phoneticPr fontId="1"/>
  </si>
  <si>
    <t>居宅介護サービス</t>
    <rPh sb="0" eb="1">
      <t>イ</t>
    </rPh>
    <rPh sb="1" eb="2">
      <t>タク</t>
    </rPh>
    <rPh sb="2" eb="4">
      <t>カイゴ</t>
    </rPh>
    <phoneticPr fontId="1"/>
  </si>
  <si>
    <t>要支援1</t>
    <rPh sb="0" eb="3">
      <t>ヨウシエン</t>
    </rPh>
    <phoneticPr fontId="1"/>
  </si>
  <si>
    <t>要支援2</t>
    <rPh sb="0" eb="3">
      <t>ヨウシエン</t>
    </rPh>
    <phoneticPr fontId="1"/>
  </si>
  <si>
    <t>要介護1</t>
    <rPh sb="0" eb="1">
      <t>ヨウ</t>
    </rPh>
    <rPh sb="1" eb="3">
      <t>カイゴ</t>
    </rPh>
    <phoneticPr fontId="1"/>
  </si>
  <si>
    <t>要介護2</t>
    <rPh sb="0" eb="1">
      <t>ヨウ</t>
    </rPh>
    <rPh sb="1" eb="3">
      <t>カイゴ</t>
    </rPh>
    <phoneticPr fontId="1"/>
  </si>
  <si>
    <t>要介護3</t>
    <rPh sb="0" eb="1">
      <t>ヨウ</t>
    </rPh>
    <rPh sb="1" eb="3">
      <t>カイゴ</t>
    </rPh>
    <phoneticPr fontId="1"/>
  </si>
  <si>
    <t>要介護4</t>
    <rPh sb="0" eb="1">
      <t>ヨウ</t>
    </rPh>
    <rPh sb="1" eb="3">
      <t>カイゴ</t>
    </rPh>
    <phoneticPr fontId="1"/>
  </si>
  <si>
    <t>要介護5</t>
    <rPh sb="0" eb="1">
      <t>ヨウ</t>
    </rPh>
    <rPh sb="1" eb="3">
      <t>カイゴ</t>
    </rPh>
    <phoneticPr fontId="1"/>
  </si>
  <si>
    <t>地域密着型サービス</t>
    <rPh sb="0" eb="2">
      <t>チイキ</t>
    </rPh>
    <rPh sb="2" eb="4">
      <t>ミッチャク</t>
    </rPh>
    <rPh sb="4" eb="5">
      <t>ガタ</t>
    </rPh>
    <phoneticPr fontId="1"/>
  </si>
  <si>
    <t>施設サービス</t>
    <rPh sb="0" eb="2">
      <t>シセツ</t>
    </rPh>
    <phoneticPr fontId="1"/>
  </si>
  <si>
    <t>老人福祉施設</t>
    <rPh sb="0" eb="2">
      <t>ロウジン</t>
    </rPh>
    <rPh sb="2" eb="4">
      <t>フクシ</t>
    </rPh>
    <rPh sb="4" eb="6">
      <t>シセツ</t>
    </rPh>
    <phoneticPr fontId="1"/>
  </si>
  <si>
    <t>老人保健施設</t>
    <rPh sb="0" eb="2">
      <t>ロウジン</t>
    </rPh>
    <rPh sb="2" eb="4">
      <t>ホケン</t>
    </rPh>
    <rPh sb="4" eb="6">
      <t>シセツ</t>
    </rPh>
    <phoneticPr fontId="1"/>
  </si>
  <si>
    <t>療養型医療施設</t>
    <rPh sb="0" eb="2">
      <t>リョウヨウ</t>
    </rPh>
    <rPh sb="2" eb="3">
      <t>ガタ</t>
    </rPh>
    <rPh sb="3" eb="5">
      <t>イリョウ</t>
    </rPh>
    <rPh sb="5" eb="7">
      <t>シセツ</t>
    </rPh>
    <phoneticPr fontId="1"/>
  </si>
  <si>
    <t>（単位：所、人）</t>
    <rPh sb="1" eb="3">
      <t>タンイ</t>
    </rPh>
    <rPh sb="4" eb="5">
      <t>ショ</t>
    </rPh>
    <rPh sb="6" eb="7">
      <t>ニン</t>
    </rPh>
    <phoneticPr fontId="1"/>
  </si>
  <si>
    <t>保育所数</t>
    <rPh sb="0" eb="2">
      <t>ホイク</t>
    </rPh>
    <rPh sb="2" eb="3">
      <t>ショ</t>
    </rPh>
    <rPh sb="3" eb="4">
      <t>スウ</t>
    </rPh>
    <phoneticPr fontId="1"/>
  </si>
  <si>
    <t>　　　公　　立</t>
    <rPh sb="3" eb="4">
      <t>コウ</t>
    </rPh>
    <rPh sb="6" eb="7">
      <t>リツ</t>
    </rPh>
    <phoneticPr fontId="1"/>
  </si>
  <si>
    <t>　　　私　　立</t>
    <rPh sb="3" eb="4">
      <t>ワタシ</t>
    </rPh>
    <rPh sb="6" eb="7">
      <t>リツ</t>
    </rPh>
    <phoneticPr fontId="1"/>
  </si>
  <si>
    <t>定員数</t>
    <rPh sb="0" eb="3">
      <t>テイインスウ</t>
    </rPh>
    <phoneticPr fontId="1"/>
  </si>
  <si>
    <t>（年齢別入所者数）</t>
    <rPh sb="1" eb="3">
      <t>ネンレイ</t>
    </rPh>
    <rPh sb="3" eb="4">
      <t>ベツ</t>
    </rPh>
    <rPh sb="4" eb="7">
      <t>ニュウショシャ</t>
    </rPh>
    <rPh sb="7" eb="8">
      <t>スウ</t>
    </rPh>
    <phoneticPr fontId="1"/>
  </si>
  <si>
    <t>　公立合計</t>
    <rPh sb="1" eb="3">
      <t>コウリツ</t>
    </rPh>
    <rPh sb="3" eb="5">
      <t>ゴウケイ</t>
    </rPh>
    <phoneticPr fontId="1"/>
  </si>
  <si>
    <t>　私立合計</t>
    <rPh sb="1" eb="3">
      <t>シリツ</t>
    </rPh>
    <rPh sb="3" eb="5">
      <t>ゴウケイ</t>
    </rPh>
    <phoneticPr fontId="1"/>
  </si>
  <si>
    <t>合計</t>
    <rPh sb="0" eb="2">
      <t>ゴウケイ</t>
    </rPh>
    <phoneticPr fontId="1"/>
  </si>
  <si>
    <t>１２－８．未就学児童人口の推移</t>
    <rPh sb="5" eb="8">
      <t>ミシュウガク</t>
    </rPh>
    <rPh sb="8" eb="10">
      <t>ジドウ</t>
    </rPh>
    <rPh sb="10" eb="12">
      <t>ジンコウ</t>
    </rPh>
    <rPh sb="13" eb="15">
      <t>スイイ</t>
    </rPh>
    <phoneticPr fontId="1"/>
  </si>
  <si>
    <t>０歳児</t>
    <rPh sb="1" eb="3">
      <t>サイジ</t>
    </rPh>
    <phoneticPr fontId="1"/>
  </si>
  <si>
    <t>１歳児</t>
    <rPh sb="1" eb="3">
      <t>サイジ</t>
    </rPh>
    <phoneticPr fontId="1"/>
  </si>
  <si>
    <t>２歳児</t>
    <rPh sb="1" eb="3">
      <t>サイジ</t>
    </rPh>
    <phoneticPr fontId="1"/>
  </si>
  <si>
    <t>３歳児</t>
    <rPh sb="1" eb="3">
      <t>サイジ</t>
    </rPh>
    <phoneticPr fontId="1"/>
  </si>
  <si>
    <t>４歳児</t>
    <rPh sb="1" eb="3">
      <t>サイジ</t>
    </rPh>
    <phoneticPr fontId="1"/>
  </si>
  <si>
    <t>５歳児</t>
    <rPh sb="1" eb="3">
      <t>サイジ</t>
    </rPh>
    <phoneticPr fontId="1"/>
  </si>
  <si>
    <t>計</t>
    <rPh sb="0" eb="1">
      <t>ケイ</t>
    </rPh>
    <phoneticPr fontId="1"/>
  </si>
  <si>
    <t>１２－９．児童厚生施設別の利用状況</t>
    <rPh sb="5" eb="7">
      <t>ジドウ</t>
    </rPh>
    <rPh sb="7" eb="9">
      <t>コウセイ</t>
    </rPh>
    <rPh sb="9" eb="11">
      <t>シセツ</t>
    </rPh>
    <rPh sb="11" eb="12">
      <t>ベツ</t>
    </rPh>
    <rPh sb="13" eb="15">
      <t>リヨウ</t>
    </rPh>
    <rPh sb="15" eb="17">
      <t>ジョウキョウ</t>
    </rPh>
    <phoneticPr fontId="1"/>
  </si>
  <si>
    <t>（単位：人、日）</t>
    <rPh sb="1" eb="3">
      <t>タンイ</t>
    </rPh>
    <rPh sb="4" eb="5">
      <t>ニン</t>
    </rPh>
    <rPh sb="6" eb="7">
      <t>ヒ</t>
    </rPh>
    <phoneticPr fontId="1"/>
  </si>
  <si>
    <t>来館者</t>
    <rPh sb="0" eb="3">
      <t>ライカンシャ</t>
    </rPh>
    <phoneticPr fontId="1"/>
  </si>
  <si>
    <t>未就学</t>
    <rPh sb="0" eb="3">
      <t>ミシュウガク</t>
    </rPh>
    <phoneticPr fontId="1"/>
  </si>
  <si>
    <t>小学生</t>
    <rPh sb="0" eb="3">
      <t>ショウガクセイ</t>
    </rPh>
    <phoneticPr fontId="1"/>
  </si>
  <si>
    <t>中学生</t>
    <rPh sb="0" eb="2">
      <t>チュウガク</t>
    </rPh>
    <rPh sb="2" eb="3">
      <t>セイ</t>
    </rPh>
    <phoneticPr fontId="1"/>
  </si>
  <si>
    <t>高校生・一般</t>
    <rPh sb="0" eb="3">
      <t>コウコウセイ</t>
    </rPh>
    <rPh sb="4" eb="6">
      <t>イッパン</t>
    </rPh>
    <phoneticPr fontId="1"/>
  </si>
  <si>
    <t>本渡児童センター</t>
    <rPh sb="0" eb="2">
      <t>ホンド</t>
    </rPh>
    <rPh sb="2" eb="4">
      <t>ジドウ</t>
    </rPh>
    <phoneticPr fontId="1"/>
  </si>
  <si>
    <t>楠浦児童館</t>
    <rPh sb="0" eb="1">
      <t>クス</t>
    </rPh>
    <rPh sb="1" eb="2">
      <t>ウラ</t>
    </rPh>
    <rPh sb="2" eb="5">
      <t>ジドウカン</t>
    </rPh>
    <phoneticPr fontId="1"/>
  </si>
  <si>
    <t>志柿児童館</t>
    <rPh sb="0" eb="1">
      <t>ココロザシ</t>
    </rPh>
    <rPh sb="1" eb="2">
      <t>カキ</t>
    </rPh>
    <rPh sb="2" eb="5">
      <t>ジドウカン</t>
    </rPh>
    <phoneticPr fontId="1"/>
  </si>
  <si>
    <t>わくわく本渡児童館</t>
    <rPh sb="4" eb="6">
      <t>ホンド</t>
    </rPh>
    <rPh sb="6" eb="8">
      <t>ジドウ</t>
    </rPh>
    <rPh sb="8" eb="9">
      <t>カン</t>
    </rPh>
    <phoneticPr fontId="1"/>
  </si>
  <si>
    <t>二江児童館</t>
    <rPh sb="0" eb="1">
      <t>フタ</t>
    </rPh>
    <rPh sb="1" eb="2">
      <t>エ</t>
    </rPh>
    <rPh sb="2" eb="5">
      <t>ジドウカン</t>
    </rPh>
    <phoneticPr fontId="1"/>
  </si>
  <si>
    <t>河浦中央児童館</t>
    <rPh sb="0" eb="2">
      <t>カワウラ</t>
    </rPh>
    <rPh sb="2" eb="4">
      <t>チュウオウ</t>
    </rPh>
    <rPh sb="4" eb="7">
      <t>ジドウカン</t>
    </rPh>
    <phoneticPr fontId="1"/>
  </si>
  <si>
    <t>１２－１０．母子寡婦福祉資金貸付状況</t>
    <rPh sb="6" eb="8">
      <t>ボシ</t>
    </rPh>
    <rPh sb="8" eb="10">
      <t>カフ</t>
    </rPh>
    <rPh sb="10" eb="12">
      <t>フクシ</t>
    </rPh>
    <rPh sb="12" eb="14">
      <t>シキン</t>
    </rPh>
    <rPh sb="14" eb="16">
      <t>カシツケ</t>
    </rPh>
    <rPh sb="16" eb="18">
      <t>ジョウキョウ</t>
    </rPh>
    <phoneticPr fontId="1"/>
  </si>
  <si>
    <t>(単位：件、円）</t>
    <rPh sb="1" eb="3">
      <t>タンイ</t>
    </rPh>
    <rPh sb="4" eb="5">
      <t>ケン</t>
    </rPh>
    <rPh sb="6" eb="7">
      <t>エン</t>
    </rPh>
    <phoneticPr fontId="1"/>
  </si>
  <si>
    <t>　事業開始資金</t>
    <rPh sb="1" eb="3">
      <t>ジギョウ</t>
    </rPh>
    <rPh sb="3" eb="5">
      <t>カイシ</t>
    </rPh>
    <rPh sb="5" eb="7">
      <t>シキン</t>
    </rPh>
    <phoneticPr fontId="1"/>
  </si>
  <si>
    <t>　事業継続資金</t>
    <rPh sb="1" eb="3">
      <t>ジギョウ</t>
    </rPh>
    <rPh sb="3" eb="5">
      <t>ケイゾク</t>
    </rPh>
    <rPh sb="5" eb="7">
      <t>シキン</t>
    </rPh>
    <phoneticPr fontId="1"/>
  </si>
  <si>
    <t>　修学資金</t>
    <rPh sb="1" eb="3">
      <t>シュウガク</t>
    </rPh>
    <rPh sb="3" eb="5">
      <t>シキン</t>
    </rPh>
    <phoneticPr fontId="1"/>
  </si>
  <si>
    <t>　技能習得資金</t>
    <rPh sb="1" eb="3">
      <t>ギノウ</t>
    </rPh>
    <rPh sb="3" eb="5">
      <t>シュウトク</t>
    </rPh>
    <rPh sb="5" eb="7">
      <t>シキン</t>
    </rPh>
    <phoneticPr fontId="1"/>
  </si>
  <si>
    <t>　修業資金</t>
    <rPh sb="1" eb="3">
      <t>シュウギョウ</t>
    </rPh>
    <rPh sb="3" eb="5">
      <t>シキン</t>
    </rPh>
    <phoneticPr fontId="1"/>
  </si>
  <si>
    <t>　就職支度資金</t>
    <rPh sb="1" eb="3">
      <t>シュウショク</t>
    </rPh>
    <rPh sb="3" eb="4">
      <t>ササ</t>
    </rPh>
    <rPh sb="4" eb="5">
      <t>ド</t>
    </rPh>
    <rPh sb="5" eb="7">
      <t>シキン</t>
    </rPh>
    <phoneticPr fontId="1"/>
  </si>
  <si>
    <t>　医療介護資金</t>
    <rPh sb="1" eb="3">
      <t>イリョウ</t>
    </rPh>
    <rPh sb="3" eb="5">
      <t>カイゴ</t>
    </rPh>
    <rPh sb="5" eb="7">
      <t>シキン</t>
    </rPh>
    <phoneticPr fontId="1"/>
  </si>
  <si>
    <t>　生活資金</t>
    <rPh sb="1" eb="3">
      <t>セイカツ</t>
    </rPh>
    <rPh sb="3" eb="5">
      <t>シキン</t>
    </rPh>
    <phoneticPr fontId="1"/>
  </si>
  <si>
    <t>　住宅資金</t>
    <rPh sb="1" eb="3">
      <t>ジュウタク</t>
    </rPh>
    <rPh sb="3" eb="5">
      <t>シキン</t>
    </rPh>
    <phoneticPr fontId="1"/>
  </si>
  <si>
    <t>　転宅資金</t>
    <rPh sb="1" eb="2">
      <t>テン</t>
    </rPh>
    <rPh sb="2" eb="3">
      <t>タク</t>
    </rPh>
    <rPh sb="3" eb="5">
      <t>シキン</t>
    </rPh>
    <phoneticPr fontId="1"/>
  </si>
  <si>
    <t>　就学支度資金</t>
    <rPh sb="1" eb="3">
      <t>シュウガク</t>
    </rPh>
    <rPh sb="3" eb="4">
      <t>ササ</t>
    </rPh>
    <rPh sb="4" eb="5">
      <t>ド</t>
    </rPh>
    <rPh sb="5" eb="7">
      <t>シキン</t>
    </rPh>
    <phoneticPr fontId="1"/>
  </si>
  <si>
    <t>　結婚資金</t>
    <rPh sb="1" eb="3">
      <t>ケッコン</t>
    </rPh>
    <rPh sb="3" eb="5">
      <t>シキン</t>
    </rPh>
    <phoneticPr fontId="1"/>
  </si>
  <si>
    <t>　児童扶養資金</t>
    <rPh sb="1" eb="3">
      <t>ジドウ</t>
    </rPh>
    <rPh sb="3" eb="5">
      <t>フヨウ</t>
    </rPh>
    <rPh sb="5" eb="7">
      <t>シキン</t>
    </rPh>
    <phoneticPr fontId="1"/>
  </si>
  <si>
    <t>１２－１１．ひとり親家庭等医療費助成事業の状況</t>
    <rPh sb="9" eb="10">
      <t>オヤ</t>
    </rPh>
    <rPh sb="10" eb="12">
      <t>カテイ</t>
    </rPh>
    <rPh sb="12" eb="13">
      <t>トウ</t>
    </rPh>
    <rPh sb="13" eb="15">
      <t>イリョウ</t>
    </rPh>
    <rPh sb="15" eb="16">
      <t>ヒ</t>
    </rPh>
    <rPh sb="16" eb="18">
      <t>ジョセイ</t>
    </rPh>
    <rPh sb="18" eb="20">
      <t>ジギョウ</t>
    </rPh>
    <rPh sb="21" eb="23">
      <t>ジョウキョウ</t>
    </rPh>
    <phoneticPr fontId="1"/>
  </si>
  <si>
    <t>(単位：人、件、円）</t>
    <rPh sb="1" eb="3">
      <t>タンイ</t>
    </rPh>
    <rPh sb="4" eb="5">
      <t>ヒト</t>
    </rPh>
    <rPh sb="6" eb="7">
      <t>ケン</t>
    </rPh>
    <rPh sb="8" eb="9">
      <t>エン</t>
    </rPh>
    <phoneticPr fontId="1"/>
  </si>
  <si>
    <t>種別</t>
    <rPh sb="0" eb="2">
      <t>シュベツ</t>
    </rPh>
    <phoneticPr fontId="1"/>
  </si>
  <si>
    <t>延べ利用者数</t>
    <rPh sb="0" eb="1">
      <t>ノ</t>
    </rPh>
    <rPh sb="2" eb="4">
      <t>リヨウ</t>
    </rPh>
    <rPh sb="4" eb="5">
      <t>シャ</t>
    </rPh>
    <rPh sb="5" eb="6">
      <t>スウ</t>
    </rPh>
    <phoneticPr fontId="1"/>
  </si>
  <si>
    <t>助成延件数</t>
    <rPh sb="0" eb="2">
      <t>ジョセイ</t>
    </rPh>
    <rPh sb="2" eb="3">
      <t>ノベ</t>
    </rPh>
    <rPh sb="3" eb="5">
      <t>ケンスウ</t>
    </rPh>
    <phoneticPr fontId="1"/>
  </si>
  <si>
    <t>助成額</t>
    <rPh sb="0" eb="2">
      <t>ジョセイ</t>
    </rPh>
    <rPh sb="2" eb="3">
      <t>ガク</t>
    </rPh>
    <phoneticPr fontId="1"/>
  </si>
  <si>
    <t>児　　　童</t>
    <rPh sb="0" eb="1">
      <t>ジ</t>
    </rPh>
    <rPh sb="4" eb="5">
      <t>ワラベ</t>
    </rPh>
    <phoneticPr fontId="1"/>
  </si>
  <si>
    <t>合　　　計</t>
    <rPh sb="0" eb="1">
      <t>ゴウ</t>
    </rPh>
    <rPh sb="4" eb="5">
      <t>ケイ</t>
    </rPh>
    <phoneticPr fontId="1"/>
  </si>
  <si>
    <t>１２－１２．被保護世帯数・人員・保護率の推移</t>
    <rPh sb="6" eb="7">
      <t>ヒ</t>
    </rPh>
    <rPh sb="7" eb="9">
      <t>ホゴ</t>
    </rPh>
    <rPh sb="9" eb="11">
      <t>セタイ</t>
    </rPh>
    <rPh sb="11" eb="12">
      <t>スウ</t>
    </rPh>
    <rPh sb="13" eb="15">
      <t>ジンイン</t>
    </rPh>
    <rPh sb="16" eb="18">
      <t>ホゴ</t>
    </rPh>
    <rPh sb="18" eb="19">
      <t>リツ</t>
    </rPh>
    <rPh sb="20" eb="22">
      <t>スイイ</t>
    </rPh>
    <phoneticPr fontId="1"/>
  </si>
  <si>
    <t>各年度末現在</t>
    <rPh sb="0" eb="1">
      <t>カク</t>
    </rPh>
    <rPh sb="1" eb="4">
      <t>ネンドマツ</t>
    </rPh>
    <rPh sb="4" eb="6">
      <t>ゲンザイ</t>
    </rPh>
    <phoneticPr fontId="1"/>
  </si>
  <si>
    <t>(単位：人、世帯）</t>
    <rPh sb="1" eb="3">
      <t>タンイ</t>
    </rPh>
    <rPh sb="4" eb="5">
      <t>ヒト</t>
    </rPh>
    <rPh sb="6" eb="8">
      <t>セタイ</t>
    </rPh>
    <phoneticPr fontId="1"/>
  </si>
  <si>
    <t>人口</t>
    <rPh sb="0" eb="2">
      <t>ジンコウ</t>
    </rPh>
    <phoneticPr fontId="1"/>
  </si>
  <si>
    <t>世帯数</t>
    <rPh sb="0" eb="3">
      <t>セタイスウ</t>
    </rPh>
    <phoneticPr fontId="1"/>
  </si>
  <si>
    <t>被保護
人員</t>
    <rPh sb="0" eb="1">
      <t>ヒ</t>
    </rPh>
    <rPh sb="1" eb="3">
      <t>ホゴ</t>
    </rPh>
    <rPh sb="4" eb="6">
      <t>ジンイン</t>
    </rPh>
    <phoneticPr fontId="1"/>
  </si>
  <si>
    <t>被保護
世帯数</t>
    <rPh sb="0" eb="1">
      <t>ヒ</t>
    </rPh>
    <rPh sb="1" eb="3">
      <t>ホゴ</t>
    </rPh>
    <rPh sb="4" eb="7">
      <t>セタイスウ</t>
    </rPh>
    <phoneticPr fontId="1"/>
  </si>
  <si>
    <t>保護率（‰）</t>
    <rPh sb="0" eb="2">
      <t>ホゴ</t>
    </rPh>
    <rPh sb="2" eb="3">
      <t>リツ</t>
    </rPh>
    <phoneticPr fontId="1"/>
  </si>
  <si>
    <t>天草市</t>
    <rPh sb="0" eb="2">
      <t>アマクサ</t>
    </rPh>
    <rPh sb="2" eb="3">
      <t>シ</t>
    </rPh>
    <phoneticPr fontId="1"/>
  </si>
  <si>
    <t>熊本県</t>
    <rPh sb="0" eb="3">
      <t>クマモトケン</t>
    </rPh>
    <phoneticPr fontId="1"/>
  </si>
  <si>
    <t>全国</t>
    <rPh sb="0" eb="2">
      <t>ゼンコク</t>
    </rPh>
    <phoneticPr fontId="1"/>
  </si>
  <si>
    <t>資料：生活保護福祉行政報告例</t>
    <rPh sb="0" eb="2">
      <t>シリョウ</t>
    </rPh>
    <rPh sb="3" eb="5">
      <t>セイカツ</t>
    </rPh>
    <rPh sb="5" eb="7">
      <t>ホゴ</t>
    </rPh>
    <rPh sb="7" eb="9">
      <t>フクシ</t>
    </rPh>
    <rPh sb="9" eb="11">
      <t>ギョウセイ</t>
    </rPh>
    <rPh sb="11" eb="13">
      <t>ホウコク</t>
    </rPh>
    <rPh sb="13" eb="14">
      <t>レイ</t>
    </rPh>
    <phoneticPr fontId="1"/>
  </si>
  <si>
    <t>１２－１３．世帯類型別世帯数の推移</t>
    <rPh sb="6" eb="8">
      <t>セタイ</t>
    </rPh>
    <rPh sb="8" eb="9">
      <t>ルイ</t>
    </rPh>
    <rPh sb="9" eb="10">
      <t>ガタ</t>
    </rPh>
    <rPh sb="10" eb="11">
      <t>ベツ</t>
    </rPh>
    <rPh sb="11" eb="14">
      <t>セタイスウ</t>
    </rPh>
    <rPh sb="15" eb="17">
      <t>スイイ</t>
    </rPh>
    <phoneticPr fontId="1"/>
  </si>
  <si>
    <t>各年度平均</t>
    <rPh sb="0" eb="3">
      <t>カクネンド</t>
    </rPh>
    <rPh sb="3" eb="5">
      <t>ヘイキン</t>
    </rPh>
    <phoneticPr fontId="1"/>
  </si>
  <si>
    <t>（単位：世帯数、％）</t>
    <rPh sb="1" eb="3">
      <t>タンイ</t>
    </rPh>
    <rPh sb="4" eb="7">
      <t>セタイスウ</t>
    </rPh>
    <phoneticPr fontId="1"/>
  </si>
  <si>
    <t>高齢者</t>
    <rPh sb="0" eb="3">
      <t>コウレイシャ</t>
    </rPh>
    <phoneticPr fontId="1"/>
  </si>
  <si>
    <t>傷病障害</t>
    <rPh sb="0" eb="1">
      <t>キズ</t>
    </rPh>
    <rPh sb="1" eb="2">
      <t>ビョウ</t>
    </rPh>
    <rPh sb="2" eb="4">
      <t>ショウガイ</t>
    </rPh>
    <phoneticPr fontId="1"/>
  </si>
  <si>
    <t>母子</t>
    <rPh sb="0" eb="2">
      <t>ボシ</t>
    </rPh>
    <phoneticPr fontId="1"/>
  </si>
  <si>
    <t>１２－１４．保護の開始、廃止の世帯及び人員</t>
    <rPh sb="6" eb="8">
      <t>ホゴ</t>
    </rPh>
    <rPh sb="9" eb="11">
      <t>カイシ</t>
    </rPh>
    <rPh sb="12" eb="14">
      <t>ハイシ</t>
    </rPh>
    <rPh sb="15" eb="17">
      <t>セタイ</t>
    </rPh>
    <rPh sb="17" eb="18">
      <t>オヨ</t>
    </rPh>
    <rPh sb="19" eb="21">
      <t>ジンイン</t>
    </rPh>
    <phoneticPr fontId="1"/>
  </si>
  <si>
    <t>(単位：件、世帯、人）</t>
    <rPh sb="1" eb="3">
      <t>タンイ</t>
    </rPh>
    <rPh sb="4" eb="5">
      <t>ケン</t>
    </rPh>
    <rPh sb="6" eb="8">
      <t>セタイ</t>
    </rPh>
    <rPh sb="9" eb="10">
      <t>ニン</t>
    </rPh>
    <phoneticPr fontId="1"/>
  </si>
  <si>
    <t>相談件数</t>
    <rPh sb="0" eb="2">
      <t>ソウダン</t>
    </rPh>
    <rPh sb="2" eb="4">
      <t>ケンスウ</t>
    </rPh>
    <phoneticPr fontId="1"/>
  </si>
  <si>
    <t>申請件数</t>
    <rPh sb="0" eb="2">
      <t>シンセイ</t>
    </rPh>
    <rPh sb="2" eb="4">
      <t>ケンスウ</t>
    </rPh>
    <phoneticPr fontId="1"/>
  </si>
  <si>
    <t>却下
（含取下）</t>
    <rPh sb="0" eb="1">
      <t>キャク</t>
    </rPh>
    <rPh sb="1" eb="2">
      <t>シタ</t>
    </rPh>
    <rPh sb="4" eb="5">
      <t>フク</t>
    </rPh>
    <rPh sb="5" eb="6">
      <t>ト</t>
    </rPh>
    <rPh sb="6" eb="7">
      <t>シタ</t>
    </rPh>
    <phoneticPr fontId="1"/>
  </si>
  <si>
    <t>開始</t>
    <rPh sb="0" eb="2">
      <t>カイシ</t>
    </rPh>
    <phoneticPr fontId="1"/>
  </si>
  <si>
    <t>廃止</t>
    <rPh sb="0" eb="2">
      <t>ハイシ</t>
    </rPh>
    <phoneticPr fontId="1"/>
  </si>
  <si>
    <t>世帯</t>
    <rPh sb="0" eb="2">
      <t>セタイ</t>
    </rPh>
    <phoneticPr fontId="1"/>
  </si>
  <si>
    <t>人員</t>
    <rPh sb="0" eb="2">
      <t>ジンイン</t>
    </rPh>
    <phoneticPr fontId="1"/>
  </si>
  <si>
    <t>(単位：件）</t>
    <rPh sb="1" eb="3">
      <t>タンイ</t>
    </rPh>
    <rPh sb="4" eb="5">
      <t>ケン</t>
    </rPh>
    <phoneticPr fontId="1"/>
  </si>
  <si>
    <t>世帯主の
傷病</t>
    <rPh sb="0" eb="3">
      <t>セタイヌシ</t>
    </rPh>
    <rPh sb="5" eb="6">
      <t>キズ</t>
    </rPh>
    <rPh sb="6" eb="7">
      <t>ビョウ</t>
    </rPh>
    <phoneticPr fontId="1"/>
  </si>
  <si>
    <t>世帯員の
傷病</t>
    <rPh sb="0" eb="3">
      <t>セタイイン</t>
    </rPh>
    <rPh sb="5" eb="6">
      <t>キズ</t>
    </rPh>
    <rPh sb="6" eb="7">
      <t>ビョウ</t>
    </rPh>
    <phoneticPr fontId="1"/>
  </si>
  <si>
    <t>稼働者の
死別離婚</t>
    <rPh sb="0" eb="2">
      <t>カドウ</t>
    </rPh>
    <rPh sb="2" eb="3">
      <t>シャ</t>
    </rPh>
    <rPh sb="5" eb="7">
      <t>シベツ</t>
    </rPh>
    <rPh sb="7" eb="9">
      <t>リコン</t>
    </rPh>
    <phoneticPr fontId="1"/>
  </si>
  <si>
    <t>勤労収入
減少喪失</t>
    <rPh sb="0" eb="2">
      <t>キンロウ</t>
    </rPh>
    <rPh sb="2" eb="4">
      <t>シュウニュウ</t>
    </rPh>
    <rPh sb="5" eb="7">
      <t>ゲンショウ</t>
    </rPh>
    <rPh sb="7" eb="9">
      <t>ソウシツ</t>
    </rPh>
    <phoneticPr fontId="1"/>
  </si>
  <si>
    <t>年金仕送
等減少</t>
    <rPh sb="0" eb="2">
      <t>ネンキン</t>
    </rPh>
    <rPh sb="2" eb="4">
      <t>シオク</t>
    </rPh>
    <rPh sb="5" eb="6">
      <t>トウ</t>
    </rPh>
    <rPh sb="6" eb="8">
      <t>ゲンショウ</t>
    </rPh>
    <phoneticPr fontId="1"/>
  </si>
  <si>
    <t>開始総数</t>
    <rPh sb="0" eb="2">
      <t>カイシ</t>
    </rPh>
    <rPh sb="2" eb="4">
      <t>ソウスウ</t>
    </rPh>
    <phoneticPr fontId="1"/>
  </si>
  <si>
    <t>傷病の
治癒</t>
    <rPh sb="0" eb="1">
      <t>キズ</t>
    </rPh>
    <rPh sb="1" eb="2">
      <t>ビョウ</t>
    </rPh>
    <rPh sb="4" eb="5">
      <t>ナオ</t>
    </rPh>
    <rPh sb="5" eb="6">
      <t>ユ</t>
    </rPh>
    <phoneticPr fontId="1"/>
  </si>
  <si>
    <t>死亡失踪</t>
    <rPh sb="0" eb="2">
      <t>シボウ</t>
    </rPh>
    <rPh sb="2" eb="4">
      <t>シッソウ</t>
    </rPh>
    <phoneticPr fontId="1"/>
  </si>
  <si>
    <t>年金仕送
等増加</t>
    <rPh sb="0" eb="2">
      <t>ネンキン</t>
    </rPh>
    <rPh sb="2" eb="4">
      <t>シオク</t>
    </rPh>
    <rPh sb="5" eb="6">
      <t>トウ</t>
    </rPh>
    <rPh sb="6" eb="8">
      <t>ゾウカ</t>
    </rPh>
    <phoneticPr fontId="1"/>
  </si>
  <si>
    <t>勤労収入
の増加</t>
    <rPh sb="0" eb="2">
      <t>キンロウ</t>
    </rPh>
    <rPh sb="2" eb="4">
      <t>シュウニュウ</t>
    </rPh>
    <rPh sb="6" eb="8">
      <t>ゾウカ</t>
    </rPh>
    <phoneticPr fontId="1"/>
  </si>
  <si>
    <t>廃止総数</t>
    <rPh sb="0" eb="2">
      <t>ハイシ</t>
    </rPh>
    <rPh sb="2" eb="4">
      <t>ソウスウ</t>
    </rPh>
    <phoneticPr fontId="1"/>
  </si>
  <si>
    <t>１２－１７．稼働・非稼働別世帯数</t>
    <rPh sb="6" eb="8">
      <t>カドウ</t>
    </rPh>
    <rPh sb="9" eb="10">
      <t>ヒ</t>
    </rPh>
    <rPh sb="10" eb="12">
      <t>カドウ</t>
    </rPh>
    <rPh sb="12" eb="13">
      <t>ベツ</t>
    </rPh>
    <rPh sb="13" eb="15">
      <t>セタイ</t>
    </rPh>
    <rPh sb="15" eb="16">
      <t>スウ</t>
    </rPh>
    <phoneticPr fontId="1"/>
  </si>
  <si>
    <t>各年度平均</t>
    <rPh sb="0" eb="1">
      <t>カク</t>
    </rPh>
    <rPh sb="1" eb="3">
      <t>ネンド</t>
    </rPh>
    <rPh sb="3" eb="5">
      <t>ヘイキン</t>
    </rPh>
    <phoneticPr fontId="1"/>
  </si>
  <si>
    <t>（単位：世帯、％）</t>
    <rPh sb="1" eb="3">
      <t>タンイ</t>
    </rPh>
    <rPh sb="4" eb="6">
      <t>セタイ</t>
    </rPh>
    <phoneticPr fontId="1"/>
  </si>
  <si>
    <t>非稼働世帯</t>
    <rPh sb="0" eb="1">
      <t>ヒ</t>
    </rPh>
    <rPh sb="1" eb="3">
      <t>カドウ</t>
    </rPh>
    <rPh sb="3" eb="5">
      <t>セタイ</t>
    </rPh>
    <phoneticPr fontId="1"/>
  </si>
  <si>
    <t>稼働世帯</t>
    <rPh sb="0" eb="2">
      <t>カドウ</t>
    </rPh>
    <rPh sb="2" eb="4">
      <t>セタイ</t>
    </rPh>
    <phoneticPr fontId="1"/>
  </si>
  <si>
    <t>稼働率</t>
    <rPh sb="0" eb="2">
      <t>カドウ</t>
    </rPh>
    <rPh sb="2" eb="3">
      <t>リツ</t>
    </rPh>
    <phoneticPr fontId="1"/>
  </si>
  <si>
    <t>１２－１８．各扶助別金額の推移</t>
    <rPh sb="6" eb="7">
      <t>カク</t>
    </rPh>
    <rPh sb="7" eb="9">
      <t>フジョ</t>
    </rPh>
    <rPh sb="9" eb="10">
      <t>ベツ</t>
    </rPh>
    <rPh sb="10" eb="12">
      <t>キンガク</t>
    </rPh>
    <rPh sb="13" eb="15">
      <t>スイイ</t>
    </rPh>
    <phoneticPr fontId="1"/>
  </si>
  <si>
    <t>(単位：千円）</t>
    <rPh sb="1" eb="3">
      <t>タンイ</t>
    </rPh>
    <rPh sb="4" eb="6">
      <t>センエン</t>
    </rPh>
    <phoneticPr fontId="1"/>
  </si>
  <si>
    <t>総額</t>
    <rPh sb="0" eb="2">
      <t>ソウガク</t>
    </rPh>
    <phoneticPr fontId="1"/>
  </si>
  <si>
    <t>生活扶助</t>
    <rPh sb="0" eb="2">
      <t>セイカツ</t>
    </rPh>
    <rPh sb="2" eb="4">
      <t>フジョ</t>
    </rPh>
    <phoneticPr fontId="1"/>
  </si>
  <si>
    <t>住宅扶助</t>
    <rPh sb="0" eb="2">
      <t>ジュウタク</t>
    </rPh>
    <rPh sb="2" eb="4">
      <t>フジョ</t>
    </rPh>
    <phoneticPr fontId="1"/>
  </si>
  <si>
    <t>教育扶助</t>
    <rPh sb="0" eb="2">
      <t>キョウイク</t>
    </rPh>
    <rPh sb="2" eb="4">
      <t>フジョ</t>
    </rPh>
    <phoneticPr fontId="1"/>
  </si>
  <si>
    <t>介護扶助</t>
    <rPh sb="0" eb="2">
      <t>カイゴ</t>
    </rPh>
    <rPh sb="2" eb="4">
      <t>フジョ</t>
    </rPh>
    <phoneticPr fontId="1"/>
  </si>
  <si>
    <t>医療扶助</t>
    <rPh sb="0" eb="2">
      <t>イリョウ</t>
    </rPh>
    <rPh sb="2" eb="4">
      <t>フジョ</t>
    </rPh>
    <phoneticPr fontId="1"/>
  </si>
  <si>
    <t>１２－１９．家庭児童相談</t>
    <rPh sb="6" eb="8">
      <t>カテイ</t>
    </rPh>
    <rPh sb="8" eb="10">
      <t>ジドウ</t>
    </rPh>
    <rPh sb="10" eb="12">
      <t>ソウダン</t>
    </rPh>
    <phoneticPr fontId="1"/>
  </si>
  <si>
    <t>実相談件数</t>
    <rPh sb="0" eb="1">
      <t>ミ</t>
    </rPh>
    <rPh sb="1" eb="3">
      <t>ソウダン</t>
    </rPh>
    <rPh sb="3" eb="5">
      <t>ケンスウ</t>
    </rPh>
    <phoneticPr fontId="1"/>
  </si>
  <si>
    <t>養護相談</t>
    <rPh sb="0" eb="2">
      <t>ヨウゴ</t>
    </rPh>
    <rPh sb="2" eb="4">
      <t>ソウダン</t>
    </rPh>
    <phoneticPr fontId="1"/>
  </si>
  <si>
    <t>保健相談</t>
    <rPh sb="0" eb="2">
      <t>ホケン</t>
    </rPh>
    <rPh sb="2" eb="4">
      <t>ソウダン</t>
    </rPh>
    <phoneticPr fontId="1"/>
  </si>
  <si>
    <t>障がい相談</t>
    <rPh sb="0" eb="1">
      <t>ショウ</t>
    </rPh>
    <rPh sb="3" eb="5">
      <t>ソウダン</t>
    </rPh>
    <phoneticPr fontId="1"/>
  </si>
  <si>
    <t>非行相談</t>
    <rPh sb="0" eb="2">
      <t>ヒコウ</t>
    </rPh>
    <rPh sb="2" eb="4">
      <t>ソウダン</t>
    </rPh>
    <phoneticPr fontId="1"/>
  </si>
  <si>
    <t>育成相談</t>
    <rPh sb="0" eb="2">
      <t>イクセイ</t>
    </rPh>
    <rPh sb="2" eb="4">
      <t>ソウダン</t>
    </rPh>
    <phoneticPr fontId="1"/>
  </si>
  <si>
    <t>その他の相談</t>
    <rPh sb="2" eb="3">
      <t>タ</t>
    </rPh>
    <rPh sb="4" eb="6">
      <t>ソウダン</t>
    </rPh>
    <phoneticPr fontId="1"/>
  </si>
  <si>
    <t>児童虐待相談</t>
    <rPh sb="0" eb="2">
      <t>ジドウ</t>
    </rPh>
    <rPh sb="2" eb="4">
      <t>ギャクタイ</t>
    </rPh>
    <rPh sb="4" eb="6">
      <t>ソウダン</t>
    </rPh>
    <phoneticPr fontId="1"/>
  </si>
  <si>
    <t>性格行動相談</t>
    <rPh sb="0" eb="2">
      <t>セイカク</t>
    </rPh>
    <rPh sb="2" eb="4">
      <t>コウドウ</t>
    </rPh>
    <rPh sb="4" eb="6">
      <t>ソウダン</t>
    </rPh>
    <phoneticPr fontId="1"/>
  </si>
  <si>
    <t>不登校相談</t>
    <rPh sb="0" eb="3">
      <t>フトウコウ</t>
    </rPh>
    <rPh sb="3" eb="5">
      <t>ソウダン</t>
    </rPh>
    <phoneticPr fontId="1"/>
  </si>
  <si>
    <t>適正相談</t>
    <rPh sb="0" eb="2">
      <t>テキセイ</t>
    </rPh>
    <rPh sb="2" eb="4">
      <t>ソウダン</t>
    </rPh>
    <phoneticPr fontId="1"/>
  </si>
  <si>
    <t>育児・しつけ
相談</t>
    <rPh sb="0" eb="2">
      <t>イクジ</t>
    </rPh>
    <rPh sb="7" eb="9">
      <t>ソウダン</t>
    </rPh>
    <phoneticPr fontId="1"/>
  </si>
  <si>
    <t>１２－２０．女性相談</t>
    <rPh sb="6" eb="8">
      <t>ジョセイ</t>
    </rPh>
    <rPh sb="8" eb="10">
      <t>ソウダン</t>
    </rPh>
    <phoneticPr fontId="1"/>
  </si>
  <si>
    <t>1、相談状況</t>
    <rPh sb="2" eb="4">
      <t>ソウダン</t>
    </rPh>
    <rPh sb="4" eb="6">
      <t>ジョウキョウ</t>
    </rPh>
    <phoneticPr fontId="1"/>
  </si>
  <si>
    <t>来所相談</t>
    <rPh sb="0" eb="1">
      <t>ライ</t>
    </rPh>
    <rPh sb="1" eb="2">
      <t>ショ</t>
    </rPh>
    <rPh sb="2" eb="4">
      <t>ソウダン</t>
    </rPh>
    <phoneticPr fontId="1"/>
  </si>
  <si>
    <t>出張相談</t>
    <rPh sb="0" eb="2">
      <t>シュッチョウ</t>
    </rPh>
    <rPh sb="2" eb="4">
      <t>ソウダン</t>
    </rPh>
    <phoneticPr fontId="1"/>
  </si>
  <si>
    <t>電話相談</t>
    <rPh sb="0" eb="2">
      <t>デンワ</t>
    </rPh>
    <rPh sb="2" eb="4">
      <t>ソウダン</t>
    </rPh>
    <phoneticPr fontId="1"/>
  </si>
  <si>
    <t>実人員</t>
    <rPh sb="0" eb="1">
      <t>ジツ</t>
    </rPh>
    <rPh sb="1" eb="3">
      <t>ジンイン</t>
    </rPh>
    <phoneticPr fontId="1"/>
  </si>
  <si>
    <t>延べ件数</t>
    <rPh sb="0" eb="1">
      <t>ノベ</t>
    </rPh>
    <rPh sb="2" eb="4">
      <t>ケンスウ</t>
    </rPh>
    <phoneticPr fontId="1"/>
  </si>
  <si>
    <t>2、年齢別（実人員）来所相談分</t>
    <rPh sb="2" eb="4">
      <t>ネンレイ</t>
    </rPh>
    <rPh sb="4" eb="5">
      <t>ベツ</t>
    </rPh>
    <rPh sb="6" eb="7">
      <t>ジツ</t>
    </rPh>
    <rPh sb="7" eb="9">
      <t>ジンイン</t>
    </rPh>
    <rPh sb="10" eb="11">
      <t>ライ</t>
    </rPh>
    <rPh sb="11" eb="12">
      <t>ショ</t>
    </rPh>
    <rPh sb="12" eb="14">
      <t>ソウダン</t>
    </rPh>
    <rPh sb="14" eb="15">
      <t>ブン</t>
    </rPh>
    <phoneticPr fontId="1"/>
  </si>
  <si>
    <t>２０歳代</t>
    <rPh sb="2" eb="3">
      <t>サイ</t>
    </rPh>
    <rPh sb="3" eb="4">
      <t>ダイ</t>
    </rPh>
    <phoneticPr fontId="1"/>
  </si>
  <si>
    <t>３０歳代</t>
    <rPh sb="2" eb="3">
      <t>サイ</t>
    </rPh>
    <rPh sb="3" eb="4">
      <t>ダイ</t>
    </rPh>
    <phoneticPr fontId="1"/>
  </si>
  <si>
    <t>４０歳代</t>
    <rPh sb="2" eb="3">
      <t>サイ</t>
    </rPh>
    <rPh sb="3" eb="4">
      <t>ダイ</t>
    </rPh>
    <phoneticPr fontId="1"/>
  </si>
  <si>
    <t>５０歳代</t>
    <rPh sb="2" eb="3">
      <t>サイ</t>
    </rPh>
    <rPh sb="3" eb="4">
      <t>ダイ</t>
    </rPh>
    <phoneticPr fontId="1"/>
  </si>
  <si>
    <t>１２－２１．民生委員・児童委員数及び天草市内社会福祉施設・事業所数</t>
    <rPh sb="6" eb="8">
      <t>ミンセイ</t>
    </rPh>
    <rPh sb="8" eb="10">
      <t>イイン</t>
    </rPh>
    <rPh sb="11" eb="13">
      <t>ジドウ</t>
    </rPh>
    <rPh sb="13" eb="15">
      <t>イイン</t>
    </rPh>
    <rPh sb="15" eb="16">
      <t>スウ</t>
    </rPh>
    <rPh sb="16" eb="17">
      <t>オヨ</t>
    </rPh>
    <rPh sb="18" eb="20">
      <t>アマクサ</t>
    </rPh>
    <rPh sb="20" eb="22">
      <t>シナイ</t>
    </rPh>
    <rPh sb="22" eb="24">
      <t>シャカイ</t>
    </rPh>
    <rPh sb="24" eb="26">
      <t>フクシ</t>
    </rPh>
    <rPh sb="26" eb="28">
      <t>シセツ</t>
    </rPh>
    <rPh sb="29" eb="32">
      <t>ジギョウショ</t>
    </rPh>
    <rPh sb="32" eb="33">
      <t>スウ</t>
    </rPh>
    <phoneticPr fontId="1"/>
  </si>
  <si>
    <t>（単位：人、所）</t>
    <rPh sb="1" eb="3">
      <t>タンイ</t>
    </rPh>
    <rPh sb="4" eb="5">
      <t>ニン</t>
    </rPh>
    <rPh sb="6" eb="7">
      <t>トコロ</t>
    </rPh>
    <phoneticPr fontId="1"/>
  </si>
  <si>
    <t>民生委員・児童委員数</t>
    <rPh sb="0" eb="2">
      <t>ミンセイ</t>
    </rPh>
    <rPh sb="2" eb="4">
      <t>イイン</t>
    </rPh>
    <rPh sb="5" eb="7">
      <t>ジドウ</t>
    </rPh>
    <rPh sb="7" eb="9">
      <t>イイン</t>
    </rPh>
    <rPh sb="9" eb="10">
      <t>スウ</t>
    </rPh>
    <phoneticPr fontId="1"/>
  </si>
  <si>
    <t>福祉施設総数</t>
    <rPh sb="0" eb="2">
      <t>フクシ</t>
    </rPh>
    <rPh sb="2" eb="4">
      <t>シセツ</t>
    </rPh>
    <rPh sb="4" eb="6">
      <t>ソウスウ</t>
    </rPh>
    <phoneticPr fontId="1"/>
  </si>
  <si>
    <t>　　養護老人ホーム関係</t>
    <rPh sb="2" eb="4">
      <t>ヨウゴ</t>
    </rPh>
    <rPh sb="4" eb="6">
      <t>ロウジン</t>
    </rPh>
    <rPh sb="9" eb="11">
      <t>カンケイ</t>
    </rPh>
    <phoneticPr fontId="1"/>
  </si>
  <si>
    <t>　　特別養護老人ホーム関係</t>
    <rPh sb="2" eb="4">
      <t>トクベツ</t>
    </rPh>
    <rPh sb="4" eb="6">
      <t>ヨウゴ</t>
    </rPh>
    <rPh sb="6" eb="8">
      <t>ロウジン</t>
    </rPh>
    <rPh sb="11" eb="13">
      <t>カンケイ</t>
    </rPh>
    <phoneticPr fontId="1"/>
  </si>
  <si>
    <t>　　軽費老人ホーム関係</t>
    <rPh sb="2" eb="4">
      <t>ケイヒ</t>
    </rPh>
    <rPh sb="4" eb="6">
      <t>ロウジン</t>
    </rPh>
    <rPh sb="9" eb="11">
      <t>カンケイ</t>
    </rPh>
    <phoneticPr fontId="1"/>
  </si>
  <si>
    <t>　　小規模多機能型居宅介護</t>
    <rPh sb="2" eb="5">
      <t>ショウキボ</t>
    </rPh>
    <rPh sb="5" eb="8">
      <t>タキノウ</t>
    </rPh>
    <rPh sb="8" eb="9">
      <t>ガタ</t>
    </rPh>
    <rPh sb="9" eb="10">
      <t>イ</t>
    </rPh>
    <rPh sb="10" eb="11">
      <t>タク</t>
    </rPh>
    <rPh sb="11" eb="13">
      <t>カイゴ</t>
    </rPh>
    <phoneticPr fontId="1"/>
  </si>
  <si>
    <t>　　認知症対応型共同生活介護</t>
    <rPh sb="2" eb="4">
      <t>ニンチ</t>
    </rPh>
    <rPh sb="4" eb="5">
      <t>ショウ</t>
    </rPh>
    <rPh sb="5" eb="7">
      <t>タイオウ</t>
    </rPh>
    <rPh sb="7" eb="8">
      <t>ガタ</t>
    </rPh>
    <rPh sb="8" eb="10">
      <t>キョウドウ</t>
    </rPh>
    <rPh sb="10" eb="12">
      <t>セイカツ</t>
    </rPh>
    <rPh sb="12" eb="14">
      <t>カイゴ</t>
    </rPh>
    <phoneticPr fontId="1"/>
  </si>
  <si>
    <t>　　認知症対応型通所介護</t>
    <rPh sb="2" eb="4">
      <t>ニンチ</t>
    </rPh>
    <rPh sb="4" eb="5">
      <t>ショウ</t>
    </rPh>
    <rPh sb="5" eb="7">
      <t>タイオウ</t>
    </rPh>
    <rPh sb="7" eb="8">
      <t>ガタ</t>
    </rPh>
    <rPh sb="8" eb="10">
      <t>ツウショ</t>
    </rPh>
    <rPh sb="10" eb="12">
      <t>カイゴ</t>
    </rPh>
    <phoneticPr fontId="1"/>
  </si>
  <si>
    <t>　　生活保護関係施設</t>
    <rPh sb="2" eb="4">
      <t>セイカツ</t>
    </rPh>
    <rPh sb="4" eb="6">
      <t>ホゴ</t>
    </rPh>
    <rPh sb="6" eb="8">
      <t>カンケイ</t>
    </rPh>
    <rPh sb="8" eb="10">
      <t>シセツ</t>
    </rPh>
    <phoneticPr fontId="1"/>
  </si>
  <si>
    <t>保育所総数</t>
    <rPh sb="0" eb="2">
      <t>ホイク</t>
    </rPh>
    <rPh sb="2" eb="3">
      <t>ショ</t>
    </rPh>
    <rPh sb="3" eb="5">
      <t>ソウスウ</t>
    </rPh>
    <phoneticPr fontId="1"/>
  </si>
  <si>
    <t>　　　公　　　立</t>
    <rPh sb="3" eb="4">
      <t>コウ</t>
    </rPh>
    <rPh sb="7" eb="8">
      <t>リツ</t>
    </rPh>
    <phoneticPr fontId="1"/>
  </si>
  <si>
    <t>　　　私　　　立</t>
    <rPh sb="3" eb="4">
      <t>ワタシ</t>
    </rPh>
    <rPh sb="7" eb="8">
      <t>リツ</t>
    </rPh>
    <phoneticPr fontId="1"/>
  </si>
  <si>
    <t>保健・福祉施設</t>
    <rPh sb="0" eb="2">
      <t>ホケン</t>
    </rPh>
    <rPh sb="3" eb="5">
      <t>フクシ</t>
    </rPh>
    <rPh sb="5" eb="7">
      <t>シセツ</t>
    </rPh>
    <phoneticPr fontId="1"/>
  </si>
  <si>
    <t>児童館</t>
    <rPh sb="0" eb="3">
      <t>ジドウカン</t>
    </rPh>
    <phoneticPr fontId="1"/>
  </si>
  <si>
    <t>（単位：世帯、人、千円､件）</t>
    <rPh sb="1" eb="3">
      <t>タンイ</t>
    </rPh>
    <rPh sb="4" eb="6">
      <t>セタイ</t>
    </rPh>
    <rPh sb="7" eb="8">
      <t>ニン</t>
    </rPh>
    <rPh sb="9" eb="11">
      <t>センエン</t>
    </rPh>
    <rPh sb="12" eb="13">
      <t>ケン</t>
    </rPh>
    <phoneticPr fontId="1"/>
  </si>
  <si>
    <t>被保険者
（年間平均）</t>
    <rPh sb="0" eb="1">
      <t>ヒ</t>
    </rPh>
    <rPh sb="1" eb="4">
      <t>ホケンシャ</t>
    </rPh>
    <rPh sb="6" eb="7">
      <t>ネン</t>
    </rPh>
    <rPh sb="7" eb="8">
      <t>カン</t>
    </rPh>
    <rPh sb="8" eb="10">
      <t>ヘイキン</t>
    </rPh>
    <phoneticPr fontId="1"/>
  </si>
  <si>
    <t>保険税
（現年度分）</t>
    <rPh sb="0" eb="2">
      <t>ホケン</t>
    </rPh>
    <rPh sb="2" eb="3">
      <t>ゼイ</t>
    </rPh>
    <rPh sb="5" eb="6">
      <t>ゲン</t>
    </rPh>
    <rPh sb="6" eb="7">
      <t>ネン</t>
    </rPh>
    <rPh sb="7" eb="8">
      <t>ド</t>
    </rPh>
    <rPh sb="8" eb="9">
      <t>ブン</t>
    </rPh>
    <phoneticPr fontId="1"/>
  </si>
  <si>
    <t>調定額</t>
    <rPh sb="0" eb="1">
      <t>シラ</t>
    </rPh>
    <rPh sb="1" eb="2">
      <t>テイ</t>
    </rPh>
    <rPh sb="2" eb="3">
      <t>ガク</t>
    </rPh>
    <phoneticPr fontId="1"/>
  </si>
  <si>
    <t>収入額</t>
    <rPh sb="0" eb="2">
      <t>シュウニュウ</t>
    </rPh>
    <rPh sb="2" eb="3">
      <t>ガク</t>
    </rPh>
    <phoneticPr fontId="1"/>
  </si>
  <si>
    <t xml:space="preserve"> 保険給付状況（保険者負担分）</t>
    <rPh sb="1" eb="3">
      <t>ホケン</t>
    </rPh>
    <rPh sb="3" eb="5">
      <t>キュウフ</t>
    </rPh>
    <rPh sb="5" eb="7">
      <t>ジョウキョウ</t>
    </rPh>
    <rPh sb="8" eb="10">
      <t>ホケン</t>
    </rPh>
    <rPh sb="10" eb="11">
      <t>シャ</t>
    </rPh>
    <rPh sb="11" eb="14">
      <t>フタンブン</t>
    </rPh>
    <phoneticPr fontId="1"/>
  </si>
  <si>
    <t>医療給付</t>
    <rPh sb="0" eb="2">
      <t>イリョウ</t>
    </rPh>
    <rPh sb="2" eb="4">
      <t>キュウフ</t>
    </rPh>
    <phoneticPr fontId="1"/>
  </si>
  <si>
    <t>療養の給付等</t>
    <rPh sb="0" eb="2">
      <t>リョウヨウ</t>
    </rPh>
    <rPh sb="3" eb="5">
      <t>キュウフ</t>
    </rPh>
    <rPh sb="5" eb="6">
      <t>トウ</t>
    </rPh>
    <phoneticPr fontId="1"/>
  </si>
  <si>
    <t>高額療養費</t>
    <rPh sb="0" eb="2">
      <t>コウガク</t>
    </rPh>
    <rPh sb="2" eb="5">
      <t>リョウヨウヒ</t>
    </rPh>
    <phoneticPr fontId="1"/>
  </si>
  <si>
    <t>高額介護合算療養費</t>
    <rPh sb="0" eb="2">
      <t>コウガク</t>
    </rPh>
    <rPh sb="2" eb="4">
      <t>カイゴ</t>
    </rPh>
    <rPh sb="4" eb="6">
      <t>ガッサン</t>
    </rPh>
    <rPh sb="6" eb="8">
      <t>リョウヨウ</t>
    </rPh>
    <rPh sb="8" eb="9">
      <t>ヒ</t>
    </rPh>
    <phoneticPr fontId="1"/>
  </si>
  <si>
    <t>その他の保険給付</t>
    <rPh sb="2" eb="3">
      <t>タ</t>
    </rPh>
    <rPh sb="4" eb="6">
      <t>ホケン</t>
    </rPh>
    <rPh sb="6" eb="8">
      <t>キュウフ</t>
    </rPh>
    <phoneticPr fontId="1"/>
  </si>
  <si>
    <t>件　数</t>
    <rPh sb="0" eb="1">
      <t>ケン</t>
    </rPh>
    <rPh sb="2" eb="3">
      <t>スウ</t>
    </rPh>
    <phoneticPr fontId="1"/>
  </si>
  <si>
    <t>給付額</t>
    <rPh sb="0" eb="2">
      <t>キュウフ</t>
    </rPh>
    <rPh sb="2" eb="3">
      <t>ガク</t>
    </rPh>
    <phoneticPr fontId="1"/>
  </si>
  <si>
    <t>葬祭給付</t>
    <rPh sb="0" eb="2">
      <t>ソウサイ</t>
    </rPh>
    <rPh sb="2" eb="4">
      <t>キュウフ</t>
    </rPh>
    <phoneticPr fontId="1"/>
  </si>
  <si>
    <t>資料：国民健康保険事業年報　</t>
    <rPh sb="0" eb="2">
      <t>シリョウ</t>
    </rPh>
    <rPh sb="3" eb="5">
      <t>コクミン</t>
    </rPh>
    <rPh sb="5" eb="7">
      <t>ケンコウ</t>
    </rPh>
    <rPh sb="7" eb="9">
      <t>ホケン</t>
    </rPh>
    <rPh sb="9" eb="11">
      <t>ジギョウ</t>
    </rPh>
    <rPh sb="11" eb="12">
      <t>ネン</t>
    </rPh>
    <rPh sb="12" eb="13">
      <t>ホウ</t>
    </rPh>
    <phoneticPr fontId="1"/>
  </si>
  <si>
    <t>資料：熊本県後期高齢者医療広域連合資料</t>
    <rPh sb="0" eb="2">
      <t>シリョウ</t>
    </rPh>
    <rPh sb="3" eb="6">
      <t>クマモトケン</t>
    </rPh>
    <rPh sb="6" eb="8">
      <t>コウキ</t>
    </rPh>
    <rPh sb="8" eb="10">
      <t>コウレイ</t>
    </rPh>
    <rPh sb="10" eb="11">
      <t>シャ</t>
    </rPh>
    <rPh sb="11" eb="13">
      <t>イリョウ</t>
    </rPh>
    <rPh sb="13" eb="15">
      <t>コウイキ</t>
    </rPh>
    <rPh sb="15" eb="17">
      <t>レンゴウ</t>
    </rPh>
    <rPh sb="17" eb="19">
      <t>シリョウ</t>
    </rPh>
    <phoneticPr fontId="1"/>
  </si>
  <si>
    <t>（単位：人、月、％）</t>
    <rPh sb="1" eb="3">
      <t>タンイ</t>
    </rPh>
    <rPh sb="4" eb="5">
      <t>ヒト</t>
    </rPh>
    <rPh sb="6" eb="7">
      <t>ツキ</t>
    </rPh>
    <phoneticPr fontId="1"/>
  </si>
  <si>
    <t>被保険者数</t>
    <rPh sb="0" eb="4">
      <t>ヒホケンシャ</t>
    </rPh>
    <rPh sb="4" eb="5">
      <t>スウ</t>
    </rPh>
    <phoneticPr fontId="1"/>
  </si>
  <si>
    <t>保険料免除者数</t>
    <rPh sb="0" eb="3">
      <t>ホケンリョウ</t>
    </rPh>
    <rPh sb="3" eb="5">
      <t>メンジョ</t>
    </rPh>
    <rPh sb="5" eb="6">
      <t>シャ</t>
    </rPh>
    <rPh sb="6" eb="7">
      <t>スウ</t>
    </rPh>
    <phoneticPr fontId="1"/>
  </si>
  <si>
    <t>保険料</t>
    <rPh sb="0" eb="3">
      <t>ホケンリョウ</t>
    </rPh>
    <phoneticPr fontId="1"/>
  </si>
  <si>
    <t>第1号</t>
    <rPh sb="0" eb="1">
      <t>ダイ</t>
    </rPh>
    <rPh sb="2" eb="3">
      <t>ゴウ</t>
    </rPh>
    <phoneticPr fontId="1"/>
  </si>
  <si>
    <t>第3号</t>
    <rPh sb="0" eb="1">
      <t>ダイ</t>
    </rPh>
    <rPh sb="2" eb="3">
      <t>ゴウ</t>
    </rPh>
    <phoneticPr fontId="1"/>
  </si>
  <si>
    <t>任意加入者</t>
    <rPh sb="0" eb="2">
      <t>ニンイ</t>
    </rPh>
    <rPh sb="2" eb="5">
      <t>カニュウシャ</t>
    </rPh>
    <phoneticPr fontId="1"/>
  </si>
  <si>
    <t>法定免除者</t>
    <rPh sb="0" eb="2">
      <t>ホウテイ</t>
    </rPh>
    <rPh sb="2" eb="4">
      <t>メンジョ</t>
    </rPh>
    <rPh sb="4" eb="5">
      <t>シャ</t>
    </rPh>
    <phoneticPr fontId="1"/>
  </si>
  <si>
    <t>申請免除者</t>
    <rPh sb="0" eb="2">
      <t>シンセイ</t>
    </rPh>
    <rPh sb="2" eb="4">
      <t>メンジョ</t>
    </rPh>
    <rPh sb="4" eb="5">
      <t>シャ</t>
    </rPh>
    <phoneticPr fontId="1"/>
  </si>
  <si>
    <t>納付月数</t>
    <rPh sb="0" eb="2">
      <t>ノウフ</t>
    </rPh>
    <rPh sb="2" eb="3">
      <t>ツキ</t>
    </rPh>
    <rPh sb="3" eb="4">
      <t>スウ</t>
    </rPh>
    <phoneticPr fontId="1"/>
  </si>
  <si>
    <t>納付率</t>
    <rPh sb="0" eb="2">
      <t>ノウフ</t>
    </rPh>
    <rPh sb="2" eb="3">
      <t>リツ</t>
    </rPh>
    <phoneticPr fontId="1"/>
  </si>
  <si>
    <t>資料：天草市の国民年金の状況・本渡年金事務所資料</t>
    <rPh sb="0" eb="2">
      <t>シリョウ</t>
    </rPh>
    <rPh sb="3" eb="5">
      <t>アマクサ</t>
    </rPh>
    <rPh sb="5" eb="6">
      <t>シ</t>
    </rPh>
    <rPh sb="7" eb="9">
      <t>コクミン</t>
    </rPh>
    <rPh sb="9" eb="11">
      <t>ネンキン</t>
    </rPh>
    <rPh sb="12" eb="14">
      <t>ジョウキョウ</t>
    </rPh>
    <rPh sb="15" eb="17">
      <t>ホンド</t>
    </rPh>
    <rPh sb="17" eb="19">
      <t>ネンキン</t>
    </rPh>
    <rPh sb="19" eb="21">
      <t>ジム</t>
    </rPh>
    <rPh sb="21" eb="22">
      <t>ショ</t>
    </rPh>
    <rPh sb="22" eb="24">
      <t>シリョウ</t>
    </rPh>
    <phoneticPr fontId="1"/>
  </si>
  <si>
    <t>（単位：人、百万円）</t>
  </si>
  <si>
    <t>受給権者数</t>
    <rPh sb="0" eb="3">
      <t>ジュキュウケン</t>
    </rPh>
    <rPh sb="3" eb="4">
      <t>シャ</t>
    </rPh>
    <rPh sb="4" eb="5">
      <t>スウ</t>
    </rPh>
    <phoneticPr fontId="1"/>
  </si>
  <si>
    <t>国民年金総数</t>
    <rPh sb="0" eb="2">
      <t>コクミン</t>
    </rPh>
    <rPh sb="2" eb="4">
      <t>ネンキン</t>
    </rPh>
    <rPh sb="4" eb="6">
      <t>ソウスウ</t>
    </rPh>
    <phoneticPr fontId="1"/>
  </si>
  <si>
    <t>　　老齢給付</t>
    <rPh sb="2" eb="4">
      <t>ロウレイ</t>
    </rPh>
    <rPh sb="4" eb="6">
      <t>キュウフ</t>
    </rPh>
    <phoneticPr fontId="1"/>
  </si>
  <si>
    <t>　　障害給付</t>
    <rPh sb="2" eb="4">
      <t>ショウガイ</t>
    </rPh>
    <rPh sb="4" eb="6">
      <t>キュウフ</t>
    </rPh>
    <phoneticPr fontId="1"/>
  </si>
  <si>
    <t>　　遺族給付</t>
    <rPh sb="2" eb="4">
      <t>イゾク</t>
    </rPh>
    <rPh sb="4" eb="6">
      <t>キュウフ</t>
    </rPh>
    <phoneticPr fontId="1"/>
  </si>
  <si>
    <t>（単位：％）</t>
    <rPh sb="1" eb="3">
      <t>タンイ</t>
    </rPh>
    <phoneticPr fontId="1"/>
  </si>
  <si>
    <t>年金額</t>
    <rPh sb="0" eb="3">
      <t>ネンキンガク</t>
    </rPh>
    <phoneticPr fontId="1"/>
  </si>
  <si>
    <r>
      <rPr>
        <sz val="10"/>
        <color indexed="8"/>
        <rFont val="ＭＳ Ｐ明朝"/>
        <family val="1"/>
        <charset val="128"/>
      </rPr>
      <t>１８～２０</t>
    </r>
    <r>
      <rPr>
        <sz val="11"/>
        <color indexed="8"/>
        <rFont val="ＭＳ Ｐ明朝"/>
        <family val="1"/>
        <charset val="128"/>
      </rPr>
      <t>歳未満</t>
    </r>
    <rPh sb="5" eb="6">
      <t>サイ</t>
    </rPh>
    <rPh sb="6" eb="8">
      <t>ミマン</t>
    </rPh>
    <phoneticPr fontId="1"/>
  </si>
  <si>
    <t>（単位：件、人、千円）</t>
    <rPh sb="1" eb="3">
      <t>タンイ</t>
    </rPh>
    <rPh sb="4" eb="5">
      <t>ケン</t>
    </rPh>
    <rPh sb="6" eb="7">
      <t>ニン</t>
    </rPh>
    <rPh sb="8" eb="10">
      <t>センエン</t>
    </rPh>
    <phoneticPr fontId="1"/>
  </si>
  <si>
    <t>件  数</t>
    <rPh sb="0" eb="1">
      <t>ケン</t>
    </rPh>
    <rPh sb="3" eb="4">
      <t>スウ</t>
    </rPh>
    <phoneticPr fontId="1"/>
  </si>
  <si>
    <t>資料：天草市シルバー人材センター</t>
    <rPh sb="0" eb="2">
      <t>シリョウ</t>
    </rPh>
    <rPh sb="3" eb="5">
      <t>アマクサ</t>
    </rPh>
    <rPh sb="5" eb="6">
      <t>シ</t>
    </rPh>
    <rPh sb="10" eb="12">
      <t>ジンザイ</t>
    </rPh>
    <phoneticPr fontId="1"/>
  </si>
  <si>
    <t>１２－３．天草市シルバー人材センター事業状況</t>
    <rPh sb="5" eb="7">
      <t>アマクサ</t>
    </rPh>
    <rPh sb="7" eb="8">
      <t>シ</t>
    </rPh>
    <rPh sb="12" eb="14">
      <t>ジンザイ</t>
    </rPh>
    <rPh sb="18" eb="20">
      <t>ジギョウ</t>
    </rPh>
    <rPh sb="20" eb="22">
      <t>ジョウキョウ</t>
    </rPh>
    <phoneticPr fontId="1"/>
  </si>
  <si>
    <t>来館者内訳</t>
    <rPh sb="0" eb="3">
      <t>ライカンシャ</t>
    </rPh>
    <rPh sb="3" eb="5">
      <t>ウチワケ</t>
    </rPh>
    <phoneticPr fontId="1"/>
  </si>
  <si>
    <t>　　障害者総合支援法関係施設</t>
    <rPh sb="2" eb="5">
      <t>ショウガイシャ</t>
    </rPh>
    <rPh sb="5" eb="7">
      <t>ソウゴウ</t>
    </rPh>
    <rPh sb="7" eb="9">
      <t>シエン</t>
    </rPh>
    <rPh sb="9" eb="10">
      <t>ホウ</t>
    </rPh>
    <rPh sb="10" eb="12">
      <t>カンケイ</t>
    </rPh>
    <rPh sb="12" eb="14">
      <t>シセツ</t>
    </rPh>
    <phoneticPr fontId="1"/>
  </si>
  <si>
    <t>資料：健康福祉部福祉課</t>
    <rPh sb="0" eb="2">
      <t>シリョウ</t>
    </rPh>
    <rPh sb="3" eb="5">
      <t>ケンコウ</t>
    </rPh>
    <rPh sb="5" eb="7">
      <t>フクシ</t>
    </rPh>
    <rPh sb="7" eb="8">
      <t>ブ</t>
    </rPh>
    <rPh sb="8" eb="10">
      <t>フクシ</t>
    </rPh>
    <rPh sb="10" eb="11">
      <t>カ</t>
    </rPh>
    <phoneticPr fontId="1"/>
  </si>
  <si>
    <t>資料：健康福祉部高齢者支援課</t>
    <rPh sb="0" eb="2">
      <t>シリョウ</t>
    </rPh>
    <rPh sb="3" eb="5">
      <t>ケンコウ</t>
    </rPh>
    <rPh sb="5" eb="7">
      <t>フクシ</t>
    </rPh>
    <rPh sb="7" eb="8">
      <t>ブ</t>
    </rPh>
    <rPh sb="8" eb="11">
      <t>コウレイシャ</t>
    </rPh>
    <rPh sb="11" eb="13">
      <t>シエン</t>
    </rPh>
    <rPh sb="13" eb="14">
      <t>カ</t>
    </rPh>
    <phoneticPr fontId="1"/>
  </si>
  <si>
    <t>資料：健康福祉部子育て支援課</t>
    <rPh sb="0" eb="2">
      <t>シリョウ</t>
    </rPh>
    <rPh sb="3" eb="5">
      <t>ケンコウ</t>
    </rPh>
    <rPh sb="5" eb="7">
      <t>フクシ</t>
    </rPh>
    <rPh sb="7" eb="8">
      <t>ブ</t>
    </rPh>
    <rPh sb="8" eb="10">
      <t>コソダ</t>
    </rPh>
    <rPh sb="11" eb="13">
      <t>シエン</t>
    </rPh>
    <rPh sb="13" eb="14">
      <t>カ</t>
    </rPh>
    <phoneticPr fontId="1"/>
  </si>
  <si>
    <t>資料：健康福祉部</t>
    <rPh sb="0" eb="2">
      <t>シリョウ</t>
    </rPh>
    <rPh sb="3" eb="5">
      <t>ケンコウ</t>
    </rPh>
    <rPh sb="5" eb="7">
      <t>フクシ</t>
    </rPh>
    <rPh sb="7" eb="8">
      <t>ブ</t>
    </rPh>
    <phoneticPr fontId="1"/>
  </si>
  <si>
    <t>20～24歳</t>
    <rPh sb="5" eb="6">
      <t>サイ</t>
    </rPh>
    <phoneticPr fontId="1"/>
  </si>
  <si>
    <t>25～29歳</t>
    <rPh sb="5" eb="6">
      <t>サイ</t>
    </rPh>
    <phoneticPr fontId="1"/>
  </si>
  <si>
    <t>30～34歳</t>
    <rPh sb="5" eb="6">
      <t>サイ</t>
    </rPh>
    <phoneticPr fontId="1"/>
  </si>
  <si>
    <t>35～39歳</t>
    <rPh sb="5" eb="6">
      <t>サイ</t>
    </rPh>
    <phoneticPr fontId="1"/>
  </si>
  <si>
    <t>40～44歳</t>
    <rPh sb="5" eb="6">
      <t>サイ</t>
    </rPh>
    <phoneticPr fontId="1"/>
  </si>
  <si>
    <t>45～49歳</t>
    <rPh sb="5" eb="6">
      <t>サイ</t>
    </rPh>
    <phoneticPr fontId="1"/>
  </si>
  <si>
    <t>50～54歳</t>
    <rPh sb="5" eb="6">
      <t>サイ</t>
    </rPh>
    <phoneticPr fontId="1"/>
  </si>
  <si>
    <t>55～59歳</t>
    <rPh sb="5" eb="6">
      <t>サイ</t>
    </rPh>
    <phoneticPr fontId="1"/>
  </si>
  <si>
    <t>父又母</t>
  </si>
  <si>
    <t>社会保険本人</t>
  </si>
  <si>
    <t>国民健康保険</t>
  </si>
  <si>
    <t>児　　　童</t>
  </si>
  <si>
    <t>合　　　計</t>
  </si>
  <si>
    <t>サービス</t>
    <phoneticPr fontId="1"/>
  </si>
  <si>
    <t>１２－４．介護保険認定状況</t>
    <rPh sb="5" eb="7">
      <t>カイゴ</t>
    </rPh>
    <rPh sb="7" eb="9">
      <t>ホケン</t>
    </rPh>
    <rPh sb="9" eb="11">
      <t>ニンテイ</t>
    </rPh>
    <rPh sb="11" eb="13">
      <t>ジョウキョウ</t>
    </rPh>
    <phoneticPr fontId="1"/>
  </si>
  <si>
    <t>１２－５．介護サービス利用状況</t>
    <rPh sb="5" eb="7">
      <t>カイゴ</t>
    </rPh>
    <rPh sb="11" eb="13">
      <t>リヨウ</t>
    </rPh>
    <rPh sb="13" eb="15">
      <t>ジョウキョウ</t>
    </rPh>
    <phoneticPr fontId="1"/>
  </si>
  <si>
    <t>１２－１．障害者手帳交付状況</t>
    <rPh sb="5" eb="8">
      <t>ショウガイシャ</t>
    </rPh>
    <rPh sb="8" eb="10">
      <t>テチョウ</t>
    </rPh>
    <rPh sb="10" eb="12">
      <t>コウフ</t>
    </rPh>
    <rPh sb="12" eb="14">
      <t>ジョウキョウ</t>
    </rPh>
    <phoneticPr fontId="1"/>
  </si>
  <si>
    <t>１２－６．保育所状況</t>
    <rPh sb="5" eb="7">
      <t>ホイク</t>
    </rPh>
    <rPh sb="7" eb="8">
      <t>ショ</t>
    </rPh>
    <rPh sb="8" eb="10">
      <t>ジョウキョウ</t>
    </rPh>
    <phoneticPr fontId="1"/>
  </si>
  <si>
    <t>１２－２２．国民健康保険給付状況</t>
    <rPh sb="6" eb="8">
      <t>コクミン</t>
    </rPh>
    <rPh sb="8" eb="10">
      <t>ケンコウ</t>
    </rPh>
    <rPh sb="10" eb="12">
      <t>ホケン</t>
    </rPh>
    <rPh sb="12" eb="14">
      <t>キュウフ</t>
    </rPh>
    <rPh sb="14" eb="16">
      <t>ジョウキョウ</t>
    </rPh>
    <phoneticPr fontId="1"/>
  </si>
  <si>
    <t>１２－２３．後期高齢者医療給付状況</t>
    <rPh sb="6" eb="8">
      <t>コウキ</t>
    </rPh>
    <rPh sb="8" eb="11">
      <t>コウレイシャ</t>
    </rPh>
    <rPh sb="11" eb="13">
      <t>イリョウ</t>
    </rPh>
    <rPh sb="13" eb="15">
      <t>キュウフ</t>
    </rPh>
    <rPh sb="15" eb="17">
      <t>ジョウキョウ</t>
    </rPh>
    <phoneticPr fontId="1"/>
  </si>
  <si>
    <t>１２－２５．国民年金年齢階級別納付状況</t>
    <rPh sb="6" eb="8">
      <t>コクミン</t>
    </rPh>
    <rPh sb="8" eb="10">
      <t>ネンキン</t>
    </rPh>
    <rPh sb="10" eb="12">
      <t>ネンレイ</t>
    </rPh>
    <rPh sb="12" eb="14">
      <t>カイキュウ</t>
    </rPh>
    <rPh sb="14" eb="15">
      <t>ベツ</t>
    </rPh>
    <rPh sb="15" eb="17">
      <t>ノウフ</t>
    </rPh>
    <rPh sb="17" eb="19">
      <t>ジョウキョウ</t>
    </rPh>
    <phoneticPr fontId="1"/>
  </si>
  <si>
    <t>１２－２６．国民年金受給者状況</t>
    <rPh sb="6" eb="8">
      <t>コクミン</t>
    </rPh>
    <rPh sb="8" eb="10">
      <t>ネンキン</t>
    </rPh>
    <rPh sb="10" eb="12">
      <t>ジュキュウ</t>
    </rPh>
    <rPh sb="12" eb="13">
      <t>シャ</t>
    </rPh>
    <rPh sb="13" eb="15">
      <t>ジョウキョウ</t>
    </rPh>
    <phoneticPr fontId="1"/>
  </si>
  <si>
    <t>各年度末現在</t>
    <phoneticPr fontId="1"/>
  </si>
  <si>
    <t>１２－２４．国民年金被保険者数及び保険料収納状況</t>
    <rPh sb="6" eb="8">
      <t>コクミン</t>
    </rPh>
    <rPh sb="8" eb="10">
      <t>ネンキン</t>
    </rPh>
    <rPh sb="10" eb="11">
      <t>ヒ</t>
    </rPh>
    <rPh sb="11" eb="13">
      <t>ホケン</t>
    </rPh>
    <rPh sb="13" eb="14">
      <t>シャ</t>
    </rPh>
    <rPh sb="14" eb="15">
      <t>スウ</t>
    </rPh>
    <rPh sb="15" eb="16">
      <t>オヨ</t>
    </rPh>
    <rPh sb="17" eb="20">
      <t>ホケンリョウ</t>
    </rPh>
    <rPh sb="20" eb="22">
      <t>シュウノウ</t>
    </rPh>
    <rPh sb="22" eb="24">
      <t>ジョウキョウ</t>
    </rPh>
    <phoneticPr fontId="1"/>
  </si>
  <si>
    <t>区　分</t>
    <rPh sb="0" eb="1">
      <t>ク</t>
    </rPh>
    <rPh sb="2" eb="3">
      <t>ブン</t>
    </rPh>
    <phoneticPr fontId="1"/>
  </si>
  <si>
    <t>年　度</t>
    <rPh sb="0" eb="1">
      <t>トシ</t>
    </rPh>
    <rPh sb="2" eb="3">
      <t>ド</t>
    </rPh>
    <phoneticPr fontId="1"/>
  </si>
  <si>
    <t>６０歳
以上</t>
    <rPh sb="2" eb="3">
      <t>サイ</t>
    </rPh>
    <rPh sb="4" eb="6">
      <t>イジョウ</t>
    </rPh>
    <phoneticPr fontId="1"/>
  </si>
  <si>
    <t>１８歳
未満</t>
    <rPh sb="2" eb="3">
      <t>サイ</t>
    </rPh>
    <rPh sb="4" eb="6">
      <t>ミマン</t>
    </rPh>
    <phoneticPr fontId="1"/>
  </si>
  <si>
    <t>　　　　　　　　区分
　 年度</t>
    <rPh sb="8" eb="10">
      <t>クブン</t>
    </rPh>
    <rPh sb="13" eb="15">
      <t>ネンド</t>
    </rPh>
    <phoneticPr fontId="1"/>
  </si>
  <si>
    <t>　　　　　　　　 区分
　 年度</t>
    <rPh sb="9" eb="11">
      <t>クブン</t>
    </rPh>
    <rPh sb="14" eb="16">
      <t>ネンド</t>
    </rPh>
    <phoneticPr fontId="1"/>
  </si>
  <si>
    <t>本渡老人福祉センター</t>
    <rPh sb="0" eb="2">
      <t>ホンド</t>
    </rPh>
    <rPh sb="2" eb="4">
      <t>ロウジン</t>
    </rPh>
    <rPh sb="4" eb="6">
      <t>フクシ</t>
    </rPh>
    <phoneticPr fontId="1"/>
  </si>
  <si>
    <t>牛深老人福祉センター</t>
    <rPh sb="0" eb="2">
      <t>ウシブカ</t>
    </rPh>
    <rPh sb="2" eb="4">
      <t>ロウジン</t>
    </rPh>
    <rPh sb="4" eb="6">
      <t>フクシ</t>
    </rPh>
    <phoneticPr fontId="1"/>
  </si>
  <si>
    <t>有明老人福祉センター</t>
    <rPh sb="0" eb="2">
      <t>アリアケ</t>
    </rPh>
    <rPh sb="2" eb="4">
      <t>ロウジン</t>
    </rPh>
    <rPh sb="4" eb="6">
      <t>フクシ</t>
    </rPh>
    <phoneticPr fontId="1"/>
  </si>
  <si>
    <t>倉岳老人福祉センター</t>
    <rPh sb="0" eb="2">
      <t>クラタケ</t>
    </rPh>
    <rPh sb="2" eb="4">
      <t>ロウジン</t>
    </rPh>
    <rPh sb="4" eb="6">
      <t>フクシ</t>
    </rPh>
    <phoneticPr fontId="1"/>
  </si>
  <si>
    <t>河浦老人福祉センター</t>
    <rPh sb="0" eb="2">
      <t>カワウラ</t>
    </rPh>
    <rPh sb="2" eb="4">
      <t>ロウジン</t>
    </rPh>
    <rPh sb="4" eb="6">
      <t>フクシ</t>
    </rPh>
    <phoneticPr fontId="1"/>
  </si>
  <si>
    <t>嵐口老人憩いの家</t>
    <rPh sb="0" eb="1">
      <t>アラシ</t>
    </rPh>
    <rPh sb="1" eb="2">
      <t>クチ</t>
    </rPh>
    <rPh sb="2" eb="4">
      <t>ロウジン</t>
    </rPh>
    <rPh sb="4" eb="5">
      <t>イコ</t>
    </rPh>
    <rPh sb="7" eb="8">
      <t>イエ</t>
    </rPh>
    <phoneticPr fontId="1"/>
  </si>
  <si>
    <t>御所浦老人憩いの家</t>
    <rPh sb="0" eb="3">
      <t>ゴショウラ</t>
    </rPh>
    <rPh sb="3" eb="5">
      <t>ロウジン</t>
    </rPh>
    <rPh sb="5" eb="6">
      <t>イコ</t>
    </rPh>
    <rPh sb="8" eb="9">
      <t>イエ</t>
    </rPh>
    <phoneticPr fontId="1"/>
  </si>
  <si>
    <t>在宅介護支援サテライトふたうら</t>
    <rPh sb="0" eb="2">
      <t>ザイタク</t>
    </rPh>
    <rPh sb="2" eb="4">
      <t>カイゴ</t>
    </rPh>
    <rPh sb="4" eb="6">
      <t>シエン</t>
    </rPh>
    <phoneticPr fontId="1"/>
  </si>
  <si>
    <t>在宅介護支援サテライトおにき</t>
    <rPh sb="0" eb="2">
      <t>ザイタク</t>
    </rPh>
    <rPh sb="2" eb="4">
      <t>カイゴ</t>
    </rPh>
    <rPh sb="4" eb="6">
      <t>シエン</t>
    </rPh>
    <phoneticPr fontId="1"/>
  </si>
  <si>
    <t>河浦生活支援ハウス※</t>
    <rPh sb="0" eb="2">
      <t>カワウラ</t>
    </rPh>
    <rPh sb="2" eb="4">
      <t>セイカツ</t>
    </rPh>
    <rPh sb="4" eb="6">
      <t>シエン</t>
    </rPh>
    <phoneticPr fontId="1"/>
  </si>
  <si>
    <t>新和高齢者生活福祉センター</t>
    <rPh sb="0" eb="2">
      <t>シンワ</t>
    </rPh>
    <rPh sb="2" eb="5">
      <t>コウレイシャ</t>
    </rPh>
    <rPh sb="5" eb="7">
      <t>セイカツ</t>
    </rPh>
    <rPh sb="7" eb="9">
      <t>フクシ</t>
    </rPh>
    <phoneticPr fontId="1"/>
  </si>
  <si>
    <t>新和高齢者生活福祉センター※</t>
    <rPh sb="0" eb="2">
      <t>シンワ</t>
    </rPh>
    <rPh sb="2" eb="5">
      <t>コウレイシャ</t>
    </rPh>
    <rPh sb="5" eb="7">
      <t>セイカツ</t>
    </rPh>
    <rPh sb="7" eb="9">
      <t>フクシ</t>
    </rPh>
    <phoneticPr fontId="1"/>
  </si>
  <si>
    <t>生きがいデイサービス事業登録者数</t>
    <rPh sb="0" eb="1">
      <t>イ</t>
    </rPh>
    <rPh sb="10" eb="12">
      <t>ジギョウ</t>
    </rPh>
    <rPh sb="12" eb="14">
      <t>トウロク</t>
    </rPh>
    <rPh sb="14" eb="15">
      <t>シャ</t>
    </rPh>
    <rPh sb="15" eb="16">
      <t>スウ</t>
    </rPh>
    <phoneticPr fontId="1"/>
  </si>
  <si>
    <r>
      <t>　　　　　　　　　</t>
    </r>
    <r>
      <rPr>
        <sz val="8"/>
        <rFont val="ＭＳ Ｐ明朝"/>
        <family val="1"/>
        <charset val="128"/>
      </rPr>
      <t>　</t>
    </r>
    <r>
      <rPr>
        <sz val="11"/>
        <rFont val="ＭＳ Ｐ明朝"/>
        <family val="1"/>
        <charset val="128"/>
      </rPr>
      <t>会員数</t>
    </r>
    <rPh sb="10" eb="13">
      <t>カイインスウ</t>
    </rPh>
    <phoneticPr fontId="1"/>
  </si>
  <si>
    <t>療養費等</t>
    <rPh sb="0" eb="1">
      <t>リョウ</t>
    </rPh>
    <rPh sb="1" eb="2">
      <t>ヨウ</t>
    </rPh>
    <rPh sb="2" eb="3">
      <t>ヒ</t>
    </rPh>
    <rPh sb="3" eb="4">
      <t>トウ</t>
    </rPh>
    <phoneticPr fontId="1"/>
  </si>
  <si>
    <t>人　員</t>
    <rPh sb="0" eb="1">
      <t>ヒト</t>
    </rPh>
    <rPh sb="2" eb="3">
      <t>イン</t>
    </rPh>
    <phoneticPr fontId="1"/>
  </si>
  <si>
    <t>延相談対応件数</t>
    <rPh sb="0" eb="1">
      <t>ノベ</t>
    </rPh>
    <rPh sb="1" eb="3">
      <t>ソウダン</t>
    </rPh>
    <rPh sb="3" eb="5">
      <t>タイオウ</t>
    </rPh>
    <rPh sb="5" eb="7">
      <t>ケンスウ</t>
    </rPh>
    <phoneticPr fontId="1"/>
  </si>
  <si>
    <t>就労</t>
    <rPh sb="0" eb="2">
      <t>シュウロウ</t>
    </rPh>
    <phoneticPr fontId="1"/>
  </si>
  <si>
    <t>妊娠・出産</t>
    <rPh sb="0" eb="2">
      <t>ニンシン</t>
    </rPh>
    <rPh sb="3" eb="5">
      <t>シュッサン</t>
    </rPh>
    <phoneticPr fontId="1"/>
  </si>
  <si>
    <t>疾病・障害</t>
    <rPh sb="0" eb="2">
      <t>シッペイ</t>
    </rPh>
    <rPh sb="3" eb="5">
      <t>ショウガイ</t>
    </rPh>
    <phoneticPr fontId="1"/>
  </si>
  <si>
    <t>介護等</t>
    <rPh sb="0" eb="2">
      <t>カイゴ</t>
    </rPh>
    <rPh sb="2" eb="3">
      <t>トウ</t>
    </rPh>
    <phoneticPr fontId="1"/>
  </si>
  <si>
    <t>各年度末現在</t>
    <phoneticPr fontId="1"/>
  </si>
  <si>
    <t>介護医療院</t>
    <rPh sb="0" eb="2">
      <t>カイゴ</t>
    </rPh>
    <rPh sb="2" eb="4">
      <t>イリョウ</t>
    </rPh>
    <rPh sb="4" eb="5">
      <t>イン</t>
    </rPh>
    <phoneticPr fontId="1"/>
  </si>
  <si>
    <t>　　　　　　　　年度
　　区分</t>
    <rPh sb="8" eb="10">
      <t>ネンド</t>
    </rPh>
    <rPh sb="13" eb="15">
      <t>クブン</t>
    </rPh>
    <phoneticPr fontId="1"/>
  </si>
  <si>
    <t>件　　　数</t>
    <rPh sb="0" eb="1">
      <t>ケン</t>
    </rPh>
    <rPh sb="4" eb="5">
      <t>スウ</t>
    </rPh>
    <phoneticPr fontId="1"/>
  </si>
  <si>
    <t>金　　　額</t>
    <rPh sb="0" eb="1">
      <t>カネ</t>
    </rPh>
    <rPh sb="4" eb="5">
      <t>ガク</t>
    </rPh>
    <phoneticPr fontId="1"/>
  </si>
  <si>
    <t>-</t>
  </si>
  <si>
    <t>父又母</t>
    <rPh sb="0" eb="1">
      <t>チチ</t>
    </rPh>
    <rPh sb="1" eb="2">
      <t>マタ</t>
    </rPh>
    <rPh sb="2" eb="3">
      <t>ハハ</t>
    </rPh>
    <phoneticPr fontId="1"/>
  </si>
  <si>
    <t>社会保険本人</t>
    <rPh sb="0" eb="2">
      <t>シャカイ</t>
    </rPh>
    <rPh sb="2" eb="4">
      <t>ホケン</t>
    </rPh>
    <rPh sb="4" eb="6">
      <t>ホンニン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</si>
  <si>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1"/>
  </si>
  <si>
    <t>各年度末現在</t>
    <rPh sb="0" eb="1">
      <t>カク</t>
    </rPh>
    <rPh sb="1" eb="4">
      <t>ネンドマツ</t>
    </rPh>
    <rPh sb="4" eb="6">
      <t>ゲンザイ</t>
    </rPh>
    <phoneticPr fontId="15"/>
  </si>
  <si>
    <t>　　　　　 　 区分
   年度</t>
    <rPh sb="8" eb="10">
      <t>クブン</t>
    </rPh>
    <rPh sb="14" eb="16">
      <t>ネンド</t>
    </rPh>
    <phoneticPr fontId="1"/>
  </si>
  <si>
    <t>　　　　　　  区分
   年度</t>
    <rPh sb="8" eb="10">
      <t>クブン</t>
    </rPh>
    <rPh sb="14" eb="16">
      <t>ネンド</t>
    </rPh>
    <phoneticPr fontId="1"/>
  </si>
  <si>
    <t>　　　　　　  区分
　年度</t>
    <rPh sb="8" eb="10">
      <t>クブン</t>
    </rPh>
    <rPh sb="12" eb="14">
      <t>ネンド</t>
    </rPh>
    <phoneticPr fontId="1"/>
  </si>
  <si>
    <t>世　　帯</t>
    <rPh sb="0" eb="1">
      <t>セ</t>
    </rPh>
    <rPh sb="3" eb="4">
      <t>オビ</t>
    </rPh>
    <phoneticPr fontId="1"/>
  </si>
  <si>
    <t>人　　員</t>
    <rPh sb="0" eb="1">
      <t>ヒト</t>
    </rPh>
    <rPh sb="3" eb="4">
      <t>イン</t>
    </rPh>
    <phoneticPr fontId="1"/>
  </si>
  <si>
    <t>療　養　費　等</t>
    <rPh sb="0" eb="1">
      <t>リョウ</t>
    </rPh>
    <rPh sb="2" eb="3">
      <t>ヨウ</t>
    </rPh>
    <rPh sb="4" eb="5">
      <t>ヒ</t>
    </rPh>
    <rPh sb="6" eb="7">
      <t>トウ</t>
    </rPh>
    <phoneticPr fontId="1"/>
  </si>
  <si>
    <t>注　障害者総合支援法関係施設には、児童福祉法関係障害児施設を含む。</t>
    <rPh sb="0" eb="1">
      <t>チュウ</t>
    </rPh>
    <rPh sb="2" eb="5">
      <t>ショウガイシャ</t>
    </rPh>
    <rPh sb="5" eb="7">
      <t>ソウゴウ</t>
    </rPh>
    <rPh sb="7" eb="9">
      <t>シエン</t>
    </rPh>
    <rPh sb="9" eb="10">
      <t>ホウ</t>
    </rPh>
    <rPh sb="10" eb="12">
      <t>カンケイ</t>
    </rPh>
    <rPh sb="12" eb="14">
      <t>シセツ</t>
    </rPh>
    <rPh sb="17" eb="19">
      <t>ジドウ</t>
    </rPh>
    <rPh sb="19" eb="21">
      <t>フクシ</t>
    </rPh>
    <rPh sb="21" eb="22">
      <t>ホウ</t>
    </rPh>
    <rPh sb="22" eb="24">
      <t>カンケイ</t>
    </rPh>
    <rPh sb="24" eb="27">
      <t>ショウガイジ</t>
    </rPh>
    <rPh sb="27" eb="29">
      <t>シセツ</t>
    </rPh>
    <rPh sb="30" eb="31">
      <t>フク</t>
    </rPh>
    <phoneticPr fontId="1"/>
  </si>
  <si>
    <t>　　　　    区分
　年度</t>
    <rPh sb="8" eb="10">
      <t>クブン</t>
    </rPh>
    <rPh sb="12" eb="14">
      <t>ネンド</t>
    </rPh>
    <phoneticPr fontId="1"/>
  </si>
  <si>
    <r>
      <rPr>
        <sz val="10.5"/>
        <color indexed="8"/>
        <rFont val="ＭＳ Ｐ明朝"/>
        <family val="1"/>
        <charset val="128"/>
      </rPr>
      <t>出産育児給付</t>
    </r>
    <r>
      <rPr>
        <sz val="11"/>
        <color indexed="8"/>
        <rFont val="ＭＳ Ｐ明朝"/>
        <family val="1"/>
        <charset val="128"/>
      </rPr>
      <t xml:space="preserve">
（助産給付）</t>
    </r>
    <rPh sb="0" eb="2">
      <t>シュッサン</t>
    </rPh>
    <rPh sb="2" eb="4">
      <t>イクジ</t>
    </rPh>
    <rPh sb="4" eb="6">
      <t>キュウフ</t>
    </rPh>
    <rPh sb="8" eb="10">
      <t>ジョサン</t>
    </rPh>
    <rPh sb="10" eb="12">
      <t>キュウフ</t>
    </rPh>
    <phoneticPr fontId="1"/>
  </si>
  <si>
    <t>１２－１５．保護の開始の理由別状況</t>
    <rPh sb="6" eb="8">
      <t>ホゴ</t>
    </rPh>
    <rPh sb="9" eb="11">
      <t>カイシ</t>
    </rPh>
    <rPh sb="12" eb="14">
      <t>リユウ</t>
    </rPh>
    <rPh sb="14" eb="15">
      <t>ベツ</t>
    </rPh>
    <rPh sb="15" eb="17">
      <t>ジョウキョウ</t>
    </rPh>
    <phoneticPr fontId="1"/>
  </si>
  <si>
    <t>１２－１６．保護の廃止の理由別状況</t>
    <rPh sb="6" eb="8">
      <t>ホゴ</t>
    </rPh>
    <rPh sb="9" eb="11">
      <t>ハイシ</t>
    </rPh>
    <rPh sb="12" eb="14">
      <t>リユウ</t>
    </rPh>
    <rPh sb="14" eb="15">
      <t>ベツ</t>
    </rPh>
    <rPh sb="15" eb="17">
      <t>ジョウキョウ</t>
    </rPh>
    <phoneticPr fontId="1"/>
  </si>
  <si>
    <t>求職活動</t>
    <rPh sb="0" eb="2">
      <t>キュウショク</t>
    </rPh>
    <rPh sb="2" eb="4">
      <t>カツドウ</t>
    </rPh>
    <phoneticPr fontId="1"/>
  </si>
  <si>
    <t>就学</t>
    <rPh sb="0" eb="2">
      <t>シュウガク</t>
    </rPh>
    <phoneticPr fontId="1"/>
  </si>
  <si>
    <t>育児休業</t>
    <rPh sb="0" eb="2">
      <t>イクジ</t>
    </rPh>
    <rPh sb="2" eb="4">
      <t>キュウギョウ</t>
    </rPh>
    <phoneticPr fontId="1"/>
  </si>
  <si>
    <t>5歳児</t>
    <rPh sb="1" eb="2">
      <t>サイ</t>
    </rPh>
    <rPh sb="2" eb="3">
      <t>ジ</t>
    </rPh>
    <phoneticPr fontId="1"/>
  </si>
  <si>
    <t>4歳児</t>
    <rPh sb="1" eb="2">
      <t>サイ</t>
    </rPh>
    <rPh sb="2" eb="3">
      <t>ジ</t>
    </rPh>
    <phoneticPr fontId="1"/>
  </si>
  <si>
    <t>3歳児</t>
    <rPh sb="1" eb="3">
      <t>サイジ</t>
    </rPh>
    <phoneticPr fontId="1"/>
  </si>
  <si>
    <t>2歳児</t>
    <rPh sb="1" eb="3">
      <t>サイジ</t>
    </rPh>
    <phoneticPr fontId="1"/>
  </si>
  <si>
    <t>1歳児</t>
    <rPh sb="1" eb="3">
      <t>サイジ</t>
    </rPh>
    <phoneticPr fontId="1"/>
  </si>
  <si>
    <t>0歳児</t>
    <rPh sb="1" eb="3">
      <t>サイジ</t>
    </rPh>
    <phoneticPr fontId="1"/>
  </si>
  <si>
    <t>広域受託</t>
    <rPh sb="0" eb="2">
      <t>コウイキ</t>
    </rPh>
    <rPh sb="2" eb="4">
      <t>ジュタク</t>
    </rPh>
    <phoneticPr fontId="1"/>
  </si>
  <si>
    <t>１２－７．保育必要性の事由件数</t>
    <rPh sb="5" eb="7">
      <t>ホイク</t>
    </rPh>
    <rPh sb="7" eb="10">
      <t>ヒツヨウセイ</t>
    </rPh>
    <rPh sb="11" eb="13">
      <t>ジユウ</t>
    </rPh>
    <rPh sb="13" eb="15">
      <t>ケンスウ</t>
    </rPh>
    <phoneticPr fontId="1"/>
  </si>
  <si>
    <t>各年度４月１日現在</t>
    <rPh sb="0" eb="1">
      <t>カク</t>
    </rPh>
    <rPh sb="1" eb="2">
      <t>ネン</t>
    </rPh>
    <rPh sb="2" eb="3">
      <t>ド</t>
    </rPh>
    <rPh sb="4" eb="5">
      <t>ガツ</t>
    </rPh>
    <rPh sb="6" eb="7">
      <t>ニチ</t>
    </rPh>
    <rPh sb="7" eb="9">
      <t>ゲンザイ</t>
    </rPh>
    <phoneticPr fontId="1"/>
  </si>
  <si>
    <t>開館
日数</t>
    <rPh sb="0" eb="2">
      <t>カイカン</t>
    </rPh>
    <rPh sb="3" eb="5">
      <t>ニッスウ</t>
    </rPh>
    <phoneticPr fontId="1"/>
  </si>
  <si>
    <t>生活保護の動向</t>
    <rPh sb="0" eb="2">
      <t>セイカツ</t>
    </rPh>
    <rPh sb="2" eb="4">
      <t>ホゴ</t>
    </rPh>
    <rPh sb="5" eb="7">
      <t>ドウコウ</t>
    </rPh>
    <phoneticPr fontId="2"/>
  </si>
  <si>
    <t>福祉関係相談事業</t>
    <rPh sb="0" eb="2">
      <t>フクシ</t>
    </rPh>
    <rPh sb="2" eb="4">
      <t>カンケイ</t>
    </rPh>
    <rPh sb="4" eb="6">
      <t>ソウダン</t>
    </rPh>
    <rPh sb="6" eb="8">
      <t>ジギョウ</t>
    </rPh>
    <phoneticPr fontId="1"/>
  </si>
  <si>
    <t>注1　保護率(‰）とは、人口千人当たりの被保護人員である。</t>
    <rPh sb="0" eb="1">
      <t>チュウ</t>
    </rPh>
    <rPh sb="3" eb="5">
      <t>ホゴ</t>
    </rPh>
    <rPh sb="5" eb="6">
      <t>リツ</t>
    </rPh>
    <rPh sb="12" eb="14">
      <t>ジンコウ</t>
    </rPh>
    <rPh sb="14" eb="16">
      <t>センニン</t>
    </rPh>
    <rPh sb="16" eb="17">
      <t>ア</t>
    </rPh>
    <rPh sb="20" eb="21">
      <t>ヒ</t>
    </rPh>
    <rPh sb="21" eb="23">
      <t>ホゴ</t>
    </rPh>
    <rPh sb="23" eb="25">
      <t>ジンイン</t>
    </rPh>
    <phoneticPr fontId="1"/>
  </si>
  <si>
    <t>注2　人口、世帯数は、熊本県推計人口調査の結果数値である。</t>
    <rPh sb="0" eb="1">
      <t>チュウ</t>
    </rPh>
    <rPh sb="3" eb="5">
      <t>ジンコウ</t>
    </rPh>
    <rPh sb="6" eb="9">
      <t>セタイスウ</t>
    </rPh>
    <rPh sb="11" eb="14">
      <t>クマモトケン</t>
    </rPh>
    <rPh sb="14" eb="16">
      <t>スイケイ</t>
    </rPh>
    <rPh sb="16" eb="18">
      <t>ジンコウ</t>
    </rPh>
    <rPh sb="18" eb="20">
      <t>チョウサ</t>
    </rPh>
    <rPh sb="21" eb="23">
      <t>ケッカ</t>
    </rPh>
    <rPh sb="23" eb="25">
      <t>スウチ</t>
    </rPh>
    <phoneticPr fontId="1"/>
  </si>
  <si>
    <t>在宅介護支援サテライトうしぶか</t>
    <rPh sb="0" eb="2">
      <t>ザイタク</t>
    </rPh>
    <rPh sb="2" eb="4">
      <t>カイゴ</t>
    </rPh>
    <rPh sb="4" eb="6">
      <t>シエン</t>
    </rPh>
    <phoneticPr fontId="1"/>
  </si>
  <si>
    <t>保険料
（現年度分）</t>
    <rPh sb="0" eb="2">
      <t>ホケン</t>
    </rPh>
    <rPh sb="2" eb="3">
      <t>リョウ</t>
    </rPh>
    <rPh sb="5" eb="6">
      <t>ゲン</t>
    </rPh>
    <rPh sb="6" eb="7">
      <t>ネン</t>
    </rPh>
    <rPh sb="7" eb="8">
      <t>ド</t>
    </rPh>
    <rPh sb="8" eb="9">
      <t>ブン</t>
    </rPh>
    <phoneticPr fontId="1"/>
  </si>
  <si>
    <t>令和２年度</t>
    <rPh sb="0" eb="2">
      <t>レイワ</t>
    </rPh>
    <rPh sb="3" eb="5">
      <t>ネンド</t>
    </rPh>
    <phoneticPr fontId="1"/>
  </si>
  <si>
    <t>令和２年度</t>
    <rPh sb="0" eb="1">
      <t>レイ</t>
    </rPh>
    <rPh sb="1" eb="2">
      <t>ワ</t>
    </rPh>
    <rPh sb="3" eb="4">
      <t>ネン</t>
    </rPh>
    <rPh sb="4" eb="5">
      <t>ド</t>
    </rPh>
    <phoneticPr fontId="1"/>
  </si>
  <si>
    <t>令和３年度</t>
    <rPh sb="0" eb="1">
      <t>レイ</t>
    </rPh>
    <rPh sb="1" eb="2">
      <t>ワ</t>
    </rPh>
    <rPh sb="3" eb="4">
      <t>ネン</t>
    </rPh>
    <rPh sb="4" eb="5">
      <t>ド</t>
    </rPh>
    <phoneticPr fontId="1"/>
  </si>
  <si>
    <t>令和２年度</t>
    <rPh sb="0" eb="2">
      <t>レイワ</t>
    </rPh>
    <phoneticPr fontId="1"/>
  </si>
  <si>
    <t>資料：健康福祉部高齢者支援課「介護保険事業状況報告」より</t>
    <phoneticPr fontId="1"/>
  </si>
  <si>
    <t>資料：健康福祉部高齢者支援課「介護保険事業状況報告」より</t>
    <phoneticPr fontId="1"/>
  </si>
  <si>
    <t>　　　  　　　　　区分
　　年度
　</t>
    <rPh sb="10" eb="12">
      <t>クブン</t>
    </rPh>
    <rPh sb="18" eb="19">
      <t>ネン</t>
    </rPh>
    <rPh sb="19" eb="20">
      <t>ド</t>
    </rPh>
    <phoneticPr fontId="1"/>
  </si>
  <si>
    <t>各年４月１日現在</t>
    <rPh sb="0" eb="1">
      <t>カク</t>
    </rPh>
    <rPh sb="1" eb="2">
      <t>ネン</t>
    </rPh>
    <rPh sb="3" eb="4">
      <t>ガツ</t>
    </rPh>
    <rPh sb="5" eb="6">
      <t>ニチ</t>
    </rPh>
    <rPh sb="6" eb="8">
      <t>ゲンザイ</t>
    </rPh>
    <phoneticPr fontId="1"/>
  </si>
  <si>
    <t>注　年度末現在の入居者数</t>
    <rPh sb="0" eb="1">
      <t>チュウ</t>
    </rPh>
    <rPh sb="2" eb="4">
      <t>ネンド</t>
    </rPh>
    <rPh sb="4" eb="5">
      <t>マツ</t>
    </rPh>
    <rPh sb="5" eb="7">
      <t>ゲンザイ</t>
    </rPh>
    <rPh sb="8" eb="11">
      <t>ニュウキョシャ</t>
    </rPh>
    <rPh sb="11" eb="12">
      <t>スウ</t>
    </rPh>
    <phoneticPr fontId="10"/>
  </si>
  <si>
    <t>令和３年度</t>
    <rPh sb="0" eb="2">
      <t>レイワ</t>
    </rPh>
    <rPh sb="3" eb="5">
      <t>ネンド</t>
    </rPh>
    <phoneticPr fontId="1"/>
  </si>
  <si>
    <t>令和４年度</t>
    <rPh sb="0" eb="1">
      <t>レイ</t>
    </rPh>
    <rPh sb="1" eb="2">
      <t>ワ</t>
    </rPh>
    <rPh sb="3" eb="4">
      <t>ネン</t>
    </rPh>
    <rPh sb="4" eb="5">
      <t>ド</t>
    </rPh>
    <phoneticPr fontId="1"/>
  </si>
  <si>
    <t>令和３年度</t>
    <rPh sb="0" eb="2">
      <t>レイワ</t>
    </rPh>
    <phoneticPr fontId="1"/>
  </si>
  <si>
    <t>－</t>
  </si>
  <si>
    <t>令和２年度</t>
  </si>
  <si>
    <t>令和２年度</t>
    <rPh sb="0" eb="1">
      <t>レイ</t>
    </rPh>
    <rPh sb="1" eb="2">
      <t>ワ</t>
    </rPh>
    <phoneticPr fontId="1"/>
  </si>
  <si>
    <t>令和３年度</t>
    <rPh sb="0" eb="1">
      <t>レイ</t>
    </rPh>
    <rPh sb="1" eb="2">
      <t>ワ</t>
    </rPh>
    <phoneticPr fontId="1"/>
  </si>
  <si>
    <t>令和４年度</t>
    <rPh sb="0" eb="1">
      <t>レイ</t>
    </rPh>
    <rPh sb="1" eb="2">
      <t>ワ</t>
    </rPh>
    <phoneticPr fontId="1"/>
  </si>
  <si>
    <t>令和２
年度</t>
    <rPh sb="0" eb="2">
      <t>レイワ</t>
    </rPh>
    <phoneticPr fontId="1"/>
  </si>
  <si>
    <t>令和３
年度</t>
    <rPh sb="0" eb="2">
      <t>レイワ</t>
    </rPh>
    <phoneticPr fontId="1"/>
  </si>
  <si>
    <t>令和４年度</t>
    <rPh sb="0" eb="2">
      <t>レイワ</t>
    </rPh>
    <rPh sb="3" eb="5">
      <t>ネンド</t>
    </rPh>
    <phoneticPr fontId="1"/>
  </si>
  <si>
    <t>令和４年度</t>
    <rPh sb="0" eb="2">
      <t>レイワ</t>
    </rPh>
    <phoneticPr fontId="1"/>
  </si>
  <si>
    <t>令和５年度</t>
    <rPh sb="0" eb="1">
      <t>レイ</t>
    </rPh>
    <rPh sb="1" eb="2">
      <t>ワ</t>
    </rPh>
    <phoneticPr fontId="1"/>
  </si>
  <si>
    <t>令和４
年度</t>
    <rPh sb="0" eb="2">
      <t>レイワ</t>
    </rPh>
    <phoneticPr fontId="1"/>
  </si>
  <si>
    <t>令和５年度</t>
    <rPh sb="0" eb="1">
      <t>レイ</t>
    </rPh>
    <rPh sb="1" eb="2">
      <t>ワ</t>
    </rPh>
    <rPh sb="3" eb="4">
      <t>ネン</t>
    </rPh>
    <rPh sb="4" eb="5">
      <t>ド</t>
    </rPh>
    <phoneticPr fontId="1"/>
  </si>
  <si>
    <t>令和５年度</t>
    <rPh sb="0" eb="2">
      <t>レイワ</t>
    </rPh>
    <rPh sb="3" eb="5">
      <t>ネンド</t>
    </rPh>
    <phoneticPr fontId="1"/>
  </si>
  <si>
    <t>令和６年度</t>
    <rPh sb="0" eb="1">
      <t>レイ</t>
    </rPh>
    <rPh sb="1" eb="2">
      <t>ワ</t>
    </rPh>
    <rPh sb="3" eb="4">
      <t>ネン</t>
    </rPh>
    <rPh sb="4" eb="5">
      <t>ド</t>
    </rPh>
    <phoneticPr fontId="1"/>
  </si>
  <si>
    <t>令和５年度</t>
    <rPh sb="0" eb="2">
      <t>レイワ</t>
    </rPh>
    <phoneticPr fontId="1"/>
  </si>
  <si>
    <t>令和５年度分</t>
    <rPh sb="0" eb="2">
      <t>レイワ</t>
    </rPh>
    <rPh sb="3" eb="5">
      <t>ネンド</t>
    </rPh>
    <rPh sb="5" eb="6">
      <t>ブン</t>
    </rPh>
    <phoneticPr fontId="1"/>
  </si>
  <si>
    <t>各年度３月中</t>
    <rPh sb="0" eb="1">
      <t>カク</t>
    </rPh>
    <rPh sb="1" eb="3">
      <t>ネンド</t>
    </rPh>
    <rPh sb="4" eb="6">
      <t>ガツチュウ</t>
    </rPh>
    <phoneticPr fontId="1"/>
  </si>
  <si>
    <t>注3　熊本県、全国の保護率は年度平均である。</t>
    <phoneticPr fontId="2"/>
  </si>
  <si>
    <t>令和３年度</t>
  </si>
  <si>
    <t>令和４年度</t>
  </si>
  <si>
    <t>令和５年度</t>
  </si>
  <si>
    <t>扶養引取
施設入所</t>
    <phoneticPr fontId="1"/>
  </si>
  <si>
    <t>令和５
年度</t>
    <rPh sb="0" eb="2">
      <t>レイワ</t>
    </rPh>
    <phoneticPr fontId="1"/>
  </si>
  <si>
    <t>令和６年度</t>
    <rPh sb="0" eb="1">
      <t>レイ</t>
    </rPh>
    <rPh sb="1" eb="2">
      <t>ワ</t>
    </rPh>
    <phoneticPr fontId="1"/>
  </si>
  <si>
    <t>令和６年度</t>
    <rPh sb="0" eb="2">
      <t>レイワ</t>
    </rPh>
    <rPh sb="3" eb="5">
      <t>ネンド</t>
    </rPh>
    <phoneticPr fontId="1"/>
  </si>
  <si>
    <t>令和７年度</t>
    <rPh sb="0" eb="1">
      <t>レイ</t>
    </rPh>
    <rPh sb="1" eb="2">
      <t>ワ</t>
    </rPh>
    <rPh sb="3" eb="4">
      <t>ネン</t>
    </rPh>
    <rPh sb="4" eb="5">
      <t>ド</t>
    </rPh>
    <phoneticPr fontId="1"/>
  </si>
  <si>
    <t>令和７年４月１日現在</t>
    <phoneticPr fontId="2"/>
  </si>
  <si>
    <t>令和６年度</t>
    <rPh sb="0" eb="2">
      <t>レイワ</t>
    </rPh>
    <phoneticPr fontId="1"/>
  </si>
  <si>
    <t>令和６年度</t>
  </si>
  <si>
    <t>令和６年度分</t>
    <rPh sb="0" eb="2">
      <t>レイワ</t>
    </rPh>
    <rPh sb="3" eb="5">
      <t>ネンド</t>
    </rPh>
    <rPh sb="5" eb="6">
      <t>ブン</t>
    </rPh>
    <phoneticPr fontId="1"/>
  </si>
  <si>
    <t>資料：健康福祉部こども家庭課</t>
    <rPh sb="0" eb="2">
      <t>シリョウ</t>
    </rPh>
    <rPh sb="3" eb="5">
      <t>ケンコウ</t>
    </rPh>
    <rPh sb="5" eb="7">
      <t>フクシ</t>
    </rPh>
    <rPh sb="7" eb="8">
      <t>ブ</t>
    </rPh>
    <rPh sb="11" eb="13">
      <t>カテイ</t>
    </rPh>
    <rPh sb="13" eb="14">
      <t>カ</t>
    </rPh>
    <phoneticPr fontId="1"/>
  </si>
  <si>
    <t>令和７年度</t>
    <rPh sb="0" eb="1">
      <t>レイ</t>
    </rPh>
    <rPh sb="1" eb="2">
      <t>ワ</t>
    </rPh>
    <phoneticPr fontId="1"/>
  </si>
  <si>
    <t>令和６
年度</t>
    <rPh sb="0" eb="2">
      <t>レイワ</t>
    </rPh>
    <phoneticPr fontId="1"/>
  </si>
  <si>
    <t>資料：健康福祉部こども家庭課</t>
    <rPh sb="0" eb="2">
      <t>シリョウ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</si>
</sst>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¥&quot;#,##0;&quot;¥&quot;\-#,##0"/>
    <numFmt numFmtId="42" formatCode="_ &quot;¥&quot;* #,##0_ ;_ &quot;¥&quot;* \-#,##0_ ;_ &quot;¥&quot;* &quot;-&quot;_ ;_ @_ "/>
    <numFmt numFmtId="41" formatCode="_ * #,##0_ ;_ * \-#,##0_ ;_ * &quot;-&quot;_ ;_ @_ "/>
    <numFmt numFmtId="176" formatCode="#,##0_ "/>
    <numFmt numFmtId="177" formatCode="#,##0.00_ "/>
    <numFmt numFmtId="178" formatCode="#,##0.0_ "/>
    <numFmt numFmtId="179" formatCode="0.0_ "/>
    <numFmt numFmtId="180" formatCode="0_);[Red]\(0\)"/>
    <numFmt numFmtId="181" formatCode="#,##0_);[Red]\(#,##0\)"/>
  </numFmts>
  <fonts count="36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Osaka"/>
      <family val="3"/>
      <charset val="128"/>
    </font>
    <font>
      <sz val="12"/>
      <name val="ＭＳ ゴシック"/>
      <family val="3"/>
      <charset val="128"/>
    </font>
    <font>
      <sz val="11"/>
      <color indexed="8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Ｐ明朝"/>
      <family val="1"/>
      <charset val="128"/>
    </font>
    <font>
      <sz val="6"/>
      <name val="ＭＳ Ｐゴシック"/>
      <family val="3"/>
      <charset val="128"/>
    </font>
    <font>
      <sz val="10.5"/>
      <color indexed="8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8"/>
      <color theme="1"/>
      <name val="ＭＳ 明朝"/>
      <family val="1"/>
      <charset val="128"/>
    </font>
    <font>
      <b/>
      <sz val="10"/>
      <color theme="1"/>
      <name val="ＭＳ Ｐゴシック"/>
      <family val="3"/>
      <charset val="128"/>
    </font>
    <font>
      <sz val="11"/>
      <color rgb="FF000000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11"/>
      <color theme="1"/>
      <name val="ＭＳ Ｐゴシック"/>
      <family val="3"/>
      <charset val="128"/>
    </font>
    <font>
      <sz val="12"/>
      <color theme="1"/>
      <name val="ＭＳ Ｐ明朝"/>
      <family val="1"/>
      <charset val="128"/>
    </font>
    <font>
      <sz val="12"/>
      <color theme="1"/>
      <name val="ＭＳ Ｐゴシック"/>
      <family val="3"/>
      <charset val="128"/>
    </font>
    <font>
      <b/>
      <sz val="10.5"/>
      <color theme="1"/>
      <name val="ＭＳ Ｐゴシック"/>
      <family val="3"/>
      <charset val="128"/>
    </font>
    <font>
      <sz val="10.5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16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9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0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 diagonalDown="1">
      <left/>
      <right style="thin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 diagonalDown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 diagonalDown="1">
      <left/>
      <right/>
      <top style="medium">
        <color indexed="64"/>
      </top>
      <bottom/>
      <diagonal style="thin">
        <color indexed="64"/>
      </diagonal>
    </border>
    <border diagonalDown="1">
      <left/>
      <right/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 diagonalDown="1">
      <left/>
      <right style="hair">
        <color indexed="64"/>
      </right>
      <top style="medium">
        <color indexed="64"/>
      </top>
      <bottom/>
      <diagonal style="thin">
        <color indexed="64"/>
      </diagonal>
    </border>
    <border diagonalDown="1">
      <left/>
      <right style="hair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 diagonalDown="1">
      <left/>
      <right/>
      <top style="medium">
        <color indexed="64"/>
      </top>
      <bottom/>
      <diagonal style="hair">
        <color indexed="64"/>
      </diagonal>
    </border>
    <border diagonalDown="1">
      <left/>
      <right style="thin">
        <color indexed="64"/>
      </right>
      <top style="medium">
        <color indexed="64"/>
      </top>
      <bottom/>
      <diagonal style="hair">
        <color indexed="64"/>
      </diagonal>
    </border>
    <border diagonalDown="1">
      <left/>
      <right/>
      <top/>
      <bottom style="medium">
        <color indexed="64"/>
      </bottom>
      <diagonal style="hair">
        <color indexed="64"/>
      </diagonal>
    </border>
    <border diagonalDown="1">
      <left/>
      <right style="thin">
        <color indexed="64"/>
      </right>
      <top/>
      <bottom style="medium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 diagonalDown="1">
      <left/>
      <right/>
      <top/>
      <bottom/>
      <diagonal style="hair">
        <color indexed="64"/>
      </diagonal>
    </border>
    <border diagonalDown="1">
      <left/>
      <right style="thin">
        <color indexed="64"/>
      </right>
      <top/>
      <bottom/>
      <diagonal style="hair">
        <color indexed="64"/>
      </diagonal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Down="1">
      <left/>
      <right/>
      <top style="medium">
        <color indexed="64"/>
      </top>
      <bottom style="medium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 diagonalDown="1">
      <left/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Down="1">
      <left/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21">
    <xf numFmtId="0" fontId="0" fillId="0" borderId="0">
      <alignment vertical="center"/>
    </xf>
    <xf numFmtId="38" fontId="17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38" fontId="4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>
      <alignment vertical="center"/>
    </xf>
    <xf numFmtId="0" fontId="3" fillId="0" borderId="0"/>
    <xf numFmtId="0" fontId="4" fillId="0" borderId="0">
      <alignment vertical="center"/>
    </xf>
    <xf numFmtId="0" fontId="3" fillId="0" borderId="0"/>
    <xf numFmtId="0" fontId="3" fillId="0" borderId="0">
      <alignment vertical="center"/>
    </xf>
    <xf numFmtId="37" fontId="6" fillId="0" borderId="0"/>
    <xf numFmtId="0" fontId="17" fillId="0" borderId="0">
      <alignment vertical="center"/>
    </xf>
    <xf numFmtId="0" fontId="3" fillId="0" borderId="0">
      <alignment vertical="center"/>
    </xf>
    <xf numFmtId="3" fontId="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963">
    <xf numFmtId="0" fontId="0" fillId="0" borderId="0" xfId="0">
      <alignment vertical="center"/>
    </xf>
    <xf numFmtId="0" fontId="18" fillId="0" borderId="0" xfId="16" applyFont="1">
      <alignment vertical="center"/>
    </xf>
    <xf numFmtId="0" fontId="19" fillId="0" borderId="0" xfId="16" applyFont="1">
      <alignment vertical="center"/>
    </xf>
    <xf numFmtId="176" fontId="18" fillId="0" borderId="0" xfId="16" applyNumberFormat="1" applyFont="1">
      <alignment vertical="center"/>
    </xf>
    <xf numFmtId="0" fontId="19" fillId="0" borderId="0" xfId="16" applyFont="1" applyBorder="1">
      <alignment vertical="center"/>
    </xf>
    <xf numFmtId="176" fontId="19" fillId="0" borderId="0" xfId="16" applyNumberFormat="1" applyFont="1" applyBorder="1">
      <alignment vertical="center"/>
    </xf>
    <xf numFmtId="0" fontId="19" fillId="0" borderId="0" xfId="16" applyFont="1" applyBorder="1" applyAlignment="1">
      <alignment vertical="center" textRotation="255"/>
    </xf>
    <xf numFmtId="0" fontId="19" fillId="0" borderId="0" xfId="16" applyFont="1" applyAlignment="1">
      <alignment vertical="center"/>
    </xf>
    <xf numFmtId="176" fontId="19" fillId="0" borderId="0" xfId="16" applyNumberFormat="1" applyFont="1" applyBorder="1" applyAlignment="1">
      <alignment horizontal="right" vertical="center"/>
    </xf>
    <xf numFmtId="0" fontId="20" fillId="0" borderId="0" xfId="16" applyFont="1">
      <alignment vertical="center"/>
    </xf>
    <xf numFmtId="0" fontId="18" fillId="0" borderId="0" xfId="16" applyFont="1" applyFill="1">
      <alignment vertical="center"/>
    </xf>
    <xf numFmtId="0" fontId="21" fillId="0" borderId="0" xfId="16" applyFont="1" applyFill="1">
      <alignment vertical="center"/>
    </xf>
    <xf numFmtId="0" fontId="19" fillId="0" borderId="0" xfId="16" applyFont="1" applyFill="1" applyAlignment="1">
      <alignment horizontal="right" vertical="center"/>
    </xf>
    <xf numFmtId="0" fontId="22" fillId="0" borderId="0" xfId="0" applyFont="1" applyFill="1">
      <alignment vertical="center"/>
    </xf>
    <xf numFmtId="176" fontId="18" fillId="0" borderId="0" xfId="16" applyNumberFormat="1" applyFont="1" applyFill="1">
      <alignment vertical="center"/>
    </xf>
    <xf numFmtId="0" fontId="19" fillId="0" borderId="1" xfId="16" applyFont="1" applyFill="1" applyBorder="1">
      <alignment vertical="center"/>
    </xf>
    <xf numFmtId="0" fontId="19" fillId="0" borderId="2" xfId="16" applyFont="1" applyFill="1" applyBorder="1">
      <alignment vertical="center"/>
    </xf>
    <xf numFmtId="0" fontId="19" fillId="0" borderId="3" xfId="16" applyFont="1" applyFill="1" applyBorder="1">
      <alignment vertical="center"/>
    </xf>
    <xf numFmtId="0" fontId="19" fillId="0" borderId="0" xfId="16" applyFont="1" applyFill="1" applyBorder="1">
      <alignment vertical="center"/>
    </xf>
    <xf numFmtId="0" fontId="21" fillId="0" borderId="0" xfId="16" applyFont="1" applyFill="1" applyBorder="1">
      <alignment vertical="center"/>
    </xf>
    <xf numFmtId="0" fontId="19" fillId="0" borderId="0" xfId="16" applyFont="1" applyFill="1" applyBorder="1" applyAlignment="1">
      <alignment horizontal="right" vertical="center"/>
    </xf>
    <xf numFmtId="0" fontId="23" fillId="0" borderId="0" xfId="16" applyFont="1" applyFill="1">
      <alignment vertical="center"/>
    </xf>
    <xf numFmtId="0" fontId="24" fillId="0" borderId="0" xfId="16" applyFont="1" applyFill="1">
      <alignment vertical="center"/>
    </xf>
    <xf numFmtId="176" fontId="19" fillId="0" borderId="0" xfId="16" applyNumberFormat="1" applyFont="1" applyFill="1">
      <alignment vertical="center"/>
    </xf>
    <xf numFmtId="0" fontId="19" fillId="0" borderId="5" xfId="16" applyFont="1" applyFill="1" applyBorder="1" applyAlignment="1">
      <alignment horizontal="center" vertical="center" shrinkToFit="1"/>
    </xf>
    <xf numFmtId="0" fontId="19" fillId="0" borderId="6" xfId="16" applyFont="1" applyFill="1" applyBorder="1" applyAlignment="1">
      <alignment horizontal="center" vertical="center" shrinkToFit="1"/>
    </xf>
    <xf numFmtId="176" fontId="24" fillId="0" borderId="0" xfId="16" applyNumberFormat="1" applyFont="1" applyFill="1">
      <alignment vertical="center"/>
    </xf>
    <xf numFmtId="0" fontId="25" fillId="0" borderId="0" xfId="16" applyFont="1" applyFill="1">
      <alignment vertical="center"/>
    </xf>
    <xf numFmtId="0" fontId="18" fillId="0" borderId="0" xfId="16" applyFont="1" applyFill="1" applyAlignment="1">
      <alignment vertical="center"/>
    </xf>
    <xf numFmtId="0" fontId="25" fillId="0" borderId="0" xfId="16" applyFont="1" applyFill="1" applyBorder="1">
      <alignment vertical="center"/>
    </xf>
    <xf numFmtId="176" fontId="19" fillId="0" borderId="0" xfId="16" applyNumberFormat="1" applyFont="1" applyFill="1" applyBorder="1" applyAlignment="1">
      <alignment vertical="center"/>
    </xf>
    <xf numFmtId="0" fontId="19" fillId="0" borderId="7" xfId="16" applyFont="1" applyFill="1" applyBorder="1">
      <alignment vertical="center"/>
    </xf>
    <xf numFmtId="0" fontId="19" fillId="0" borderId="8" xfId="16" applyFont="1" applyFill="1" applyBorder="1">
      <alignment vertical="center"/>
    </xf>
    <xf numFmtId="0" fontId="18" fillId="0" borderId="0" xfId="16" applyFont="1" applyFill="1" applyBorder="1">
      <alignment vertical="center"/>
    </xf>
    <xf numFmtId="176" fontId="18" fillId="0" borderId="0" xfId="16" applyNumberFormat="1" applyFont="1" applyFill="1" applyBorder="1">
      <alignment vertical="center"/>
    </xf>
    <xf numFmtId="0" fontId="26" fillId="0" borderId="0" xfId="16" applyFont="1" applyFill="1">
      <alignment vertical="center"/>
    </xf>
    <xf numFmtId="0" fontId="26" fillId="0" borderId="0" xfId="16" applyFont="1" applyFill="1" applyBorder="1">
      <alignment vertical="center"/>
    </xf>
    <xf numFmtId="0" fontId="19" fillId="0" borderId="0" xfId="16" applyFont="1" applyFill="1" applyBorder="1" applyAlignment="1">
      <alignment vertical="center"/>
    </xf>
    <xf numFmtId="0" fontId="19" fillId="0" borderId="9" xfId="16" applyFont="1" applyFill="1" applyBorder="1">
      <alignment vertical="center"/>
    </xf>
    <xf numFmtId="0" fontId="19" fillId="0" borderId="0" xfId="16" applyFont="1" applyFill="1" applyBorder="1" applyAlignment="1">
      <alignment vertical="center" textRotation="255"/>
    </xf>
    <xf numFmtId="0" fontId="18" fillId="0" borderId="0" xfId="16" applyFont="1" applyFill="1" applyBorder="1" applyAlignment="1">
      <alignment vertical="center"/>
    </xf>
    <xf numFmtId="0" fontId="19" fillId="0" borderId="0" xfId="16" applyFont="1" applyFill="1" applyAlignment="1">
      <alignment vertical="center"/>
    </xf>
    <xf numFmtId="0" fontId="26" fillId="0" borderId="0" xfId="16" applyFont="1" applyFill="1" applyBorder="1" applyAlignment="1">
      <alignment vertical="center"/>
    </xf>
    <xf numFmtId="0" fontId="19" fillId="0" borderId="10" xfId="16" applyFont="1" applyFill="1" applyBorder="1" applyAlignment="1">
      <alignment horizontal="right" vertical="center"/>
    </xf>
    <xf numFmtId="5" fontId="19" fillId="0" borderId="0" xfId="16" applyNumberFormat="1" applyFont="1" applyFill="1" applyAlignment="1">
      <alignment vertical="center"/>
    </xf>
    <xf numFmtId="0" fontId="19" fillId="0" borderId="0" xfId="16" applyFont="1" applyFill="1" applyBorder="1" applyAlignment="1">
      <alignment horizontal="center" vertical="center"/>
    </xf>
    <xf numFmtId="0" fontId="25" fillId="0" borderId="0" xfId="16" applyFont="1" applyFill="1" applyBorder="1" applyAlignment="1">
      <alignment vertical="center"/>
    </xf>
    <xf numFmtId="0" fontId="27" fillId="0" borderId="0" xfId="16" applyFont="1" applyFill="1">
      <alignment vertical="center"/>
    </xf>
    <xf numFmtId="0" fontId="19" fillId="0" borderId="0" xfId="16" applyFont="1" applyFill="1" applyBorder="1" applyAlignment="1">
      <alignment horizontal="center" vertical="center"/>
    </xf>
    <xf numFmtId="0" fontId="19" fillId="0" borderId="0" xfId="16" applyFont="1" applyFill="1" applyBorder="1" applyAlignment="1">
      <alignment vertical="center"/>
    </xf>
    <xf numFmtId="0" fontId="19" fillId="0" borderId="0" xfId="16" applyFont="1" applyFill="1">
      <alignment vertical="center"/>
    </xf>
    <xf numFmtId="0" fontId="9" fillId="0" borderId="0" xfId="16" applyFont="1" applyFill="1" applyBorder="1">
      <alignment vertical="center"/>
    </xf>
    <xf numFmtId="0" fontId="9" fillId="0" borderId="0" xfId="16" applyFont="1" applyFill="1" applyBorder="1" applyAlignment="1">
      <alignment horizontal="right" vertical="center"/>
    </xf>
    <xf numFmtId="0" fontId="9" fillId="0" borderId="0" xfId="16" applyFont="1" applyFill="1">
      <alignment vertical="center"/>
    </xf>
    <xf numFmtId="0" fontId="9" fillId="0" borderId="1" xfId="16" applyFont="1" applyFill="1" applyBorder="1" applyAlignment="1">
      <alignment vertical="center" shrinkToFit="1"/>
    </xf>
    <xf numFmtId="0" fontId="12" fillId="0" borderId="0" xfId="16" applyFont="1" applyFill="1">
      <alignment vertical="center"/>
    </xf>
    <xf numFmtId="0" fontId="26" fillId="0" borderId="0" xfId="16" applyFont="1" applyFill="1" applyBorder="1" applyAlignment="1">
      <alignment horizontal="left" vertical="center"/>
    </xf>
    <xf numFmtId="176" fontId="19" fillId="0" borderId="0" xfId="16" applyNumberFormat="1" applyFont="1" applyFill="1" applyBorder="1" applyAlignment="1">
      <alignment vertical="center"/>
    </xf>
    <xf numFmtId="0" fontId="19" fillId="0" borderId="0" xfId="16" applyFont="1" applyFill="1" applyBorder="1" applyAlignment="1">
      <alignment vertical="center" wrapText="1"/>
    </xf>
    <xf numFmtId="0" fontId="28" fillId="0" borderId="0" xfId="16" applyFont="1" applyFill="1" applyBorder="1" applyAlignment="1">
      <alignment vertical="center"/>
    </xf>
    <xf numFmtId="41" fontId="19" fillId="0" borderId="12" xfId="16" applyNumberFormat="1" applyFont="1" applyFill="1" applyBorder="1" applyAlignment="1">
      <alignment horizontal="right" vertical="center" shrinkToFit="1"/>
    </xf>
    <xf numFmtId="41" fontId="19" fillId="0" borderId="13" xfId="16" applyNumberFormat="1" applyFont="1" applyFill="1" applyBorder="1" applyAlignment="1">
      <alignment horizontal="right" vertical="center" shrinkToFit="1"/>
    </xf>
    <xf numFmtId="41" fontId="19" fillId="0" borderId="14" xfId="16" applyNumberFormat="1" applyFont="1" applyFill="1" applyBorder="1" applyAlignment="1">
      <alignment horizontal="right" vertical="center" shrinkToFit="1"/>
    </xf>
    <xf numFmtId="41" fontId="19" fillId="0" borderId="15" xfId="16" applyNumberFormat="1" applyFont="1" applyFill="1" applyBorder="1" applyAlignment="1">
      <alignment horizontal="right" vertical="center" shrinkToFit="1"/>
    </xf>
    <xf numFmtId="41" fontId="19" fillId="0" borderId="16" xfId="16" applyNumberFormat="1" applyFont="1" applyFill="1" applyBorder="1" applyAlignment="1">
      <alignment horizontal="right" vertical="center" shrinkToFit="1"/>
    </xf>
    <xf numFmtId="0" fontId="19" fillId="0" borderId="17" xfId="16" applyFont="1" applyFill="1" applyBorder="1" applyAlignment="1">
      <alignment horizontal="center" vertical="center" shrinkToFit="1"/>
    </xf>
    <xf numFmtId="0" fontId="9" fillId="0" borderId="5" xfId="16" applyFont="1" applyFill="1" applyBorder="1" applyAlignment="1">
      <alignment horizontal="center" vertical="center"/>
    </xf>
    <xf numFmtId="176" fontId="9" fillId="0" borderId="18" xfId="16" applyNumberFormat="1" applyFont="1" applyFill="1" applyBorder="1">
      <alignment vertical="center"/>
    </xf>
    <xf numFmtId="176" fontId="19" fillId="0" borderId="0" xfId="16" applyNumberFormat="1" applyFont="1" applyFill="1" applyBorder="1">
      <alignment vertical="center"/>
    </xf>
    <xf numFmtId="176" fontId="19" fillId="0" borderId="10" xfId="16" applyNumberFormat="1" applyFont="1" applyFill="1" applyBorder="1">
      <alignment vertical="center"/>
    </xf>
    <xf numFmtId="0" fontId="19" fillId="0" borderId="19" xfId="16" applyFont="1" applyFill="1" applyBorder="1">
      <alignment vertical="center"/>
    </xf>
    <xf numFmtId="0" fontId="9" fillId="0" borderId="19" xfId="16" applyFont="1" applyFill="1" applyBorder="1">
      <alignment vertical="center"/>
    </xf>
    <xf numFmtId="0" fontId="19" fillId="0" borderId="20" xfId="16" applyFont="1" applyFill="1" applyBorder="1">
      <alignment vertical="center"/>
    </xf>
    <xf numFmtId="0" fontId="29" fillId="0" borderId="0" xfId="16" applyFont="1" applyFill="1" applyBorder="1" applyAlignment="1">
      <alignment vertical="center"/>
    </xf>
    <xf numFmtId="0" fontId="9" fillId="0" borderId="3" xfId="16" applyFont="1" applyFill="1" applyBorder="1" applyAlignment="1">
      <alignment vertical="center" shrinkToFit="1"/>
    </xf>
    <xf numFmtId="176" fontId="9" fillId="0" borderId="21" xfId="16" applyNumberFormat="1" applyFont="1" applyFill="1" applyBorder="1">
      <alignment vertical="center"/>
    </xf>
    <xf numFmtId="0" fontId="9" fillId="0" borderId="22" xfId="16" applyFont="1" applyFill="1" applyBorder="1" applyAlignment="1">
      <alignment vertical="center" shrinkToFit="1"/>
    </xf>
    <xf numFmtId="0" fontId="9" fillId="0" borderId="20" xfId="16" applyFont="1" applyFill="1" applyBorder="1" applyAlignment="1">
      <alignment vertical="center" shrinkToFit="1"/>
    </xf>
    <xf numFmtId="176" fontId="9" fillId="0" borderId="23" xfId="16" applyNumberFormat="1" applyFont="1" applyFill="1" applyBorder="1">
      <alignment vertical="center"/>
    </xf>
    <xf numFmtId="0" fontId="29" fillId="0" borderId="0" xfId="16" applyFont="1" applyFill="1">
      <alignment vertical="center"/>
    </xf>
    <xf numFmtId="0" fontId="19" fillId="0" borderId="25" xfId="16" applyFont="1" applyFill="1" applyBorder="1" applyAlignment="1">
      <alignment horizontal="center" vertical="center" shrinkToFit="1"/>
    </xf>
    <xf numFmtId="0" fontId="19" fillId="0" borderId="26" xfId="16" applyFont="1" applyFill="1" applyBorder="1" applyAlignment="1">
      <alignment horizontal="center" vertical="center" shrinkToFit="1"/>
    </xf>
    <xf numFmtId="0" fontId="11" fillId="0" borderId="22" xfId="16" applyFont="1" applyFill="1" applyBorder="1" applyAlignment="1">
      <alignment vertical="center" shrinkToFit="1"/>
    </xf>
    <xf numFmtId="0" fontId="9" fillId="0" borderId="1" xfId="16" applyFont="1" applyFill="1" applyBorder="1" applyAlignment="1">
      <alignment horizontal="left" vertical="center" indent="2" shrinkToFit="1"/>
    </xf>
    <xf numFmtId="0" fontId="19" fillId="0" borderId="10" xfId="16" applyFont="1" applyFill="1" applyBorder="1" applyAlignment="1">
      <alignment vertical="center"/>
    </xf>
    <xf numFmtId="0" fontId="21" fillId="0" borderId="0" xfId="16" applyFont="1" applyFill="1" applyBorder="1" applyAlignment="1">
      <alignment horizontal="left" vertical="center"/>
    </xf>
    <xf numFmtId="0" fontId="19" fillId="0" borderId="0" xfId="16" applyFont="1" applyFill="1" applyBorder="1" applyAlignment="1">
      <alignment vertical="center"/>
    </xf>
    <xf numFmtId="41" fontId="19" fillId="0" borderId="29" xfId="16" applyNumberFormat="1" applyFont="1" applyFill="1" applyBorder="1" applyAlignment="1">
      <alignment horizontal="right" vertical="center" shrinkToFit="1"/>
    </xf>
    <xf numFmtId="41" fontId="19" fillId="0" borderId="18" xfId="16" applyNumberFormat="1" applyFont="1" applyFill="1" applyBorder="1" applyAlignment="1">
      <alignment horizontal="right" vertical="center" shrinkToFit="1"/>
    </xf>
    <xf numFmtId="0" fontId="27" fillId="0" borderId="10" xfId="16" applyFont="1" applyFill="1" applyBorder="1" applyAlignment="1">
      <alignment horizontal="right" vertical="center"/>
    </xf>
    <xf numFmtId="41" fontId="19" fillId="0" borderId="31" xfId="16" applyNumberFormat="1" applyFont="1" applyFill="1" applyBorder="1" applyAlignment="1">
      <alignment horizontal="right" vertical="center" shrinkToFit="1"/>
    </xf>
    <xf numFmtId="41" fontId="19" fillId="0" borderId="33" xfId="16" applyNumberFormat="1" applyFont="1" applyFill="1" applyBorder="1" applyAlignment="1">
      <alignment horizontal="right" vertical="center" shrinkToFit="1"/>
    </xf>
    <xf numFmtId="0" fontId="19" fillId="0" borderId="0" xfId="16" applyFont="1" applyFill="1" applyBorder="1" applyAlignment="1">
      <alignment horizontal="right" vertical="center"/>
    </xf>
    <xf numFmtId="0" fontId="19" fillId="0" borderId="34" xfId="16" applyFont="1" applyFill="1" applyBorder="1">
      <alignment vertical="center"/>
    </xf>
    <xf numFmtId="0" fontId="19" fillId="0" borderId="35" xfId="16" applyFont="1" applyFill="1" applyBorder="1">
      <alignment vertical="center"/>
    </xf>
    <xf numFmtId="0" fontId="19" fillId="0" borderId="28" xfId="16" applyFont="1" applyFill="1" applyBorder="1">
      <alignment vertical="center"/>
    </xf>
    <xf numFmtId="0" fontId="22" fillId="0" borderId="0" xfId="16" applyFont="1" applyFill="1">
      <alignment vertical="center"/>
    </xf>
    <xf numFmtId="176" fontId="19" fillId="0" borderId="36" xfId="16" applyNumberFormat="1" applyFont="1" applyFill="1" applyBorder="1">
      <alignment vertical="center"/>
    </xf>
    <xf numFmtId="176" fontId="19" fillId="0" borderId="37" xfId="16" applyNumberFormat="1" applyFont="1" applyFill="1" applyBorder="1">
      <alignment vertical="center"/>
    </xf>
    <xf numFmtId="176" fontId="9" fillId="0" borderId="38" xfId="16" applyNumberFormat="1" applyFont="1" applyFill="1" applyBorder="1">
      <alignment vertical="center"/>
    </xf>
    <xf numFmtId="176" fontId="9" fillId="0" borderId="21" xfId="16" applyNumberFormat="1" applyFont="1" applyFill="1" applyBorder="1" applyAlignment="1">
      <alignment horizontal="right" vertical="center"/>
    </xf>
    <xf numFmtId="176" fontId="9" fillId="0" borderId="16" xfId="16" applyNumberFormat="1" applyFont="1" applyFill="1" applyBorder="1" applyAlignment="1">
      <alignment horizontal="right" vertical="center"/>
    </xf>
    <xf numFmtId="176" fontId="19" fillId="0" borderId="39" xfId="16" applyNumberFormat="1" applyFont="1" applyFill="1" applyBorder="1" applyAlignment="1">
      <alignment horizontal="right" vertical="center"/>
    </xf>
    <xf numFmtId="176" fontId="19" fillId="0" borderId="40" xfId="16" applyNumberFormat="1" applyFont="1" applyFill="1" applyBorder="1" applyAlignment="1">
      <alignment horizontal="right" vertical="center"/>
    </xf>
    <xf numFmtId="176" fontId="19" fillId="0" borderId="40" xfId="16" applyNumberFormat="1" applyFont="1" applyFill="1" applyBorder="1">
      <alignment vertical="center"/>
    </xf>
    <xf numFmtId="176" fontId="19" fillId="0" borderId="42" xfId="16" applyNumberFormat="1" applyFont="1" applyFill="1" applyBorder="1">
      <alignment vertical="center"/>
    </xf>
    <xf numFmtId="0" fontId="19" fillId="0" borderId="1" xfId="16" applyFont="1" applyFill="1" applyBorder="1" applyAlignment="1">
      <alignment horizontal="center" vertical="center"/>
    </xf>
    <xf numFmtId="0" fontId="19" fillId="0" borderId="0" xfId="16" applyFont="1" applyFill="1" applyBorder="1" applyAlignment="1">
      <alignment vertical="center"/>
    </xf>
    <xf numFmtId="0" fontId="23" fillId="0" borderId="0" xfId="16" applyFont="1" applyFill="1" applyBorder="1" applyAlignment="1">
      <alignment vertical="center"/>
    </xf>
    <xf numFmtId="180" fontId="19" fillId="0" borderId="0" xfId="16" applyNumberFormat="1" applyFont="1" applyFill="1" applyBorder="1" applyAlignment="1">
      <alignment vertical="center"/>
    </xf>
    <xf numFmtId="0" fontId="21" fillId="0" borderId="0" xfId="16" applyFont="1" applyFill="1">
      <alignment vertical="center"/>
    </xf>
    <xf numFmtId="0" fontId="19" fillId="0" borderId="0" xfId="16" applyFont="1" applyFill="1">
      <alignment vertical="center"/>
    </xf>
    <xf numFmtId="0" fontId="18" fillId="0" borderId="0" xfId="16" applyFont="1" applyFill="1">
      <alignment vertical="center"/>
    </xf>
    <xf numFmtId="0" fontId="19" fillId="0" borderId="0" xfId="16" applyFont="1" applyFill="1" applyBorder="1">
      <alignment vertical="center"/>
    </xf>
    <xf numFmtId="0" fontId="19" fillId="0" borderId="17" xfId="16" applyFont="1" applyFill="1" applyBorder="1" applyAlignment="1">
      <alignment horizontal="center" vertical="center"/>
    </xf>
    <xf numFmtId="0" fontId="19" fillId="0" borderId="1" xfId="16" applyFont="1" applyFill="1" applyBorder="1" applyAlignment="1">
      <alignment horizontal="center" vertical="center"/>
    </xf>
    <xf numFmtId="0" fontId="19" fillId="0" borderId="2" xfId="16" applyFont="1" applyFill="1" applyBorder="1" applyAlignment="1">
      <alignment horizontal="center" vertical="center"/>
    </xf>
    <xf numFmtId="0" fontId="19" fillId="0" borderId="27" xfId="16" applyFont="1" applyFill="1" applyBorder="1" applyAlignment="1">
      <alignment horizontal="center" vertical="center"/>
    </xf>
    <xf numFmtId="0" fontId="19" fillId="0" borderId="26" xfId="16" applyFont="1" applyFill="1" applyBorder="1" applyAlignment="1">
      <alignment horizontal="center" vertical="center"/>
    </xf>
    <xf numFmtId="0" fontId="19" fillId="0" borderId="25" xfId="16" applyFont="1" applyFill="1" applyBorder="1" applyAlignment="1">
      <alignment horizontal="center" vertical="center"/>
    </xf>
    <xf numFmtId="176" fontId="19" fillId="0" borderId="29" xfId="16" applyNumberFormat="1" applyFont="1" applyFill="1" applyBorder="1">
      <alignment vertical="center"/>
    </xf>
    <xf numFmtId="176" fontId="19" fillId="0" borderId="15" xfId="16" applyNumberFormat="1" applyFont="1" applyFill="1" applyBorder="1">
      <alignment vertical="center"/>
    </xf>
    <xf numFmtId="176" fontId="19" fillId="0" borderId="45" xfId="16" applyNumberFormat="1" applyFont="1" applyFill="1" applyBorder="1">
      <alignment vertical="center"/>
    </xf>
    <xf numFmtId="176" fontId="19" fillId="0" borderId="13" xfId="16" applyNumberFormat="1" applyFont="1" applyFill="1" applyBorder="1">
      <alignment vertical="center"/>
    </xf>
    <xf numFmtId="176" fontId="19" fillId="0" borderId="16" xfId="16" applyNumberFormat="1" applyFont="1" applyFill="1" applyBorder="1">
      <alignment vertical="center"/>
    </xf>
    <xf numFmtId="0" fontId="19" fillId="0" borderId="32" xfId="16" applyFont="1" applyFill="1" applyBorder="1" applyAlignment="1">
      <alignment vertical="center"/>
    </xf>
    <xf numFmtId="0" fontId="19" fillId="0" borderId="47" xfId="16" applyFont="1" applyFill="1" applyBorder="1" applyAlignment="1">
      <alignment vertical="center"/>
    </xf>
    <xf numFmtId="0" fontId="19" fillId="0" borderId="48" xfId="16" applyFont="1" applyFill="1" applyBorder="1" applyAlignment="1">
      <alignment horizontal="center" vertical="center"/>
    </xf>
    <xf numFmtId="0" fontId="19" fillId="0" borderId="32" xfId="16" applyFont="1" applyFill="1" applyBorder="1">
      <alignment vertical="center"/>
    </xf>
    <xf numFmtId="176" fontId="19" fillId="0" borderId="50" xfId="16" applyNumberFormat="1" applyFont="1" applyFill="1" applyBorder="1">
      <alignment vertical="center"/>
    </xf>
    <xf numFmtId="176" fontId="19" fillId="0" borderId="51" xfId="16" applyNumberFormat="1" applyFont="1" applyFill="1" applyBorder="1">
      <alignment vertical="center"/>
    </xf>
    <xf numFmtId="0" fontId="19" fillId="0" borderId="25" xfId="16" applyFont="1" applyFill="1" applyBorder="1">
      <alignment vertical="center"/>
    </xf>
    <xf numFmtId="0" fontId="27" fillId="0" borderId="0" xfId="16" applyFont="1" applyFill="1" applyBorder="1" applyAlignment="1">
      <alignment vertical="center"/>
    </xf>
    <xf numFmtId="0" fontId="27" fillId="0" borderId="57" xfId="16" applyFont="1" applyFill="1" applyBorder="1" applyAlignment="1">
      <alignment vertical="center"/>
    </xf>
    <xf numFmtId="181" fontId="19" fillId="0" borderId="18" xfId="1" applyNumberFormat="1" applyFont="1" applyFill="1" applyBorder="1" applyAlignment="1">
      <alignment vertical="center"/>
    </xf>
    <xf numFmtId="181" fontId="19" fillId="0" borderId="18" xfId="1" applyNumberFormat="1" applyFont="1" applyFill="1" applyBorder="1">
      <alignment vertical="center"/>
    </xf>
    <xf numFmtId="181" fontId="19" fillId="0" borderId="13" xfId="1" applyNumberFormat="1" applyFont="1" applyFill="1" applyBorder="1">
      <alignment vertical="center"/>
    </xf>
    <xf numFmtId="181" fontId="19" fillId="0" borderId="46" xfId="1" applyNumberFormat="1" applyFont="1" applyFill="1" applyBorder="1">
      <alignment vertical="center"/>
    </xf>
    <xf numFmtId="0" fontId="19" fillId="0" borderId="58" xfId="16" applyFont="1" applyFill="1" applyBorder="1" applyAlignment="1">
      <alignment horizontal="center" vertical="center"/>
    </xf>
    <xf numFmtId="181" fontId="19" fillId="0" borderId="32" xfId="1" applyNumberFormat="1" applyFont="1" applyFill="1" applyBorder="1">
      <alignment vertical="center"/>
    </xf>
    <xf numFmtId="181" fontId="19" fillId="0" borderId="33" xfId="1" applyNumberFormat="1" applyFont="1" applyFill="1" applyBorder="1">
      <alignment vertical="center"/>
    </xf>
    <xf numFmtId="181" fontId="19" fillId="0" borderId="59" xfId="1" applyNumberFormat="1" applyFont="1" applyFill="1" applyBorder="1">
      <alignment vertical="center"/>
    </xf>
    <xf numFmtId="0" fontId="19" fillId="0" borderId="5" xfId="16" applyFont="1" applyFill="1" applyBorder="1" applyAlignment="1">
      <alignment horizontal="center" vertical="center"/>
    </xf>
    <xf numFmtId="176" fontId="9" fillId="0" borderId="60" xfId="16" applyNumberFormat="1" applyFont="1" applyFill="1" applyBorder="1" applyAlignment="1">
      <alignment horizontal="right" vertical="center"/>
    </xf>
    <xf numFmtId="0" fontId="24" fillId="0" borderId="0" xfId="16" applyFont="1" applyFill="1" applyBorder="1">
      <alignment vertical="center"/>
    </xf>
    <xf numFmtId="0" fontId="19" fillId="0" borderId="57" xfId="16" applyFont="1" applyFill="1" applyBorder="1">
      <alignment vertical="center"/>
    </xf>
    <xf numFmtId="176" fontId="9" fillId="0" borderId="18" xfId="16" applyNumberFormat="1" applyFont="1" applyFill="1" applyBorder="1" applyAlignment="1">
      <alignment horizontal="right" vertical="center"/>
    </xf>
    <xf numFmtId="181" fontId="19" fillId="0" borderId="30" xfId="1" applyNumberFormat="1" applyFont="1" applyFill="1" applyBorder="1" applyAlignment="1">
      <alignment vertical="center"/>
    </xf>
    <xf numFmtId="176" fontId="19" fillId="0" borderId="65" xfId="16" applyNumberFormat="1" applyFont="1" applyFill="1" applyBorder="1">
      <alignment vertical="center"/>
    </xf>
    <xf numFmtId="0" fontId="19" fillId="0" borderId="1" xfId="16" applyFont="1" applyFill="1" applyBorder="1" applyAlignment="1">
      <alignment horizontal="center" vertical="center"/>
    </xf>
    <xf numFmtId="0" fontId="19" fillId="0" borderId="3" xfId="16" applyFont="1" applyFill="1" applyBorder="1" applyAlignment="1">
      <alignment horizontal="center" vertical="center"/>
    </xf>
    <xf numFmtId="0" fontId="19" fillId="0" borderId="8" xfId="16" applyFont="1" applyFill="1" applyBorder="1" applyAlignment="1">
      <alignment horizontal="center" vertical="center"/>
    </xf>
    <xf numFmtId="176" fontId="19" fillId="0" borderId="63" xfId="16" applyNumberFormat="1" applyFont="1" applyFill="1" applyBorder="1">
      <alignment vertical="center"/>
    </xf>
    <xf numFmtId="0" fontId="19" fillId="0" borderId="67" xfId="16" applyFont="1" applyFill="1" applyBorder="1">
      <alignment vertical="center"/>
    </xf>
    <xf numFmtId="181" fontId="19" fillId="0" borderId="68" xfId="1" applyNumberFormat="1" applyFont="1" applyFill="1" applyBorder="1">
      <alignment vertical="center"/>
    </xf>
    <xf numFmtId="181" fontId="19" fillId="0" borderId="69" xfId="1" applyNumberFormat="1" applyFont="1" applyFill="1" applyBorder="1">
      <alignment vertical="center"/>
    </xf>
    <xf numFmtId="176" fontId="19" fillId="0" borderId="69" xfId="16" applyNumberFormat="1" applyFont="1" applyFill="1" applyBorder="1">
      <alignment vertical="center"/>
    </xf>
    <xf numFmtId="0" fontId="19" fillId="0" borderId="0" xfId="16" applyFont="1" applyFill="1" applyBorder="1" applyAlignment="1">
      <alignment vertical="center"/>
    </xf>
    <xf numFmtId="0" fontId="19" fillId="0" borderId="70" xfId="16" applyFont="1" applyFill="1" applyBorder="1" applyAlignment="1">
      <alignment horizontal="center" vertical="center"/>
    </xf>
    <xf numFmtId="176" fontId="19" fillId="0" borderId="18" xfId="16" applyNumberFormat="1" applyFont="1" applyFill="1" applyBorder="1" applyAlignment="1">
      <alignment horizontal="right" vertical="center"/>
    </xf>
    <xf numFmtId="176" fontId="9" fillId="0" borderId="71" xfId="16" applyNumberFormat="1" applyFont="1" applyFill="1" applyBorder="1">
      <alignment vertical="center"/>
    </xf>
    <xf numFmtId="0" fontId="19" fillId="0" borderId="0" xfId="16" applyFont="1" applyFill="1" applyBorder="1" applyAlignment="1">
      <alignment vertical="center"/>
    </xf>
    <xf numFmtId="0" fontId="19" fillId="0" borderId="0" xfId="16" applyFont="1" applyFill="1" applyBorder="1" applyAlignment="1">
      <alignment vertical="center"/>
    </xf>
    <xf numFmtId="0" fontId="19" fillId="0" borderId="0" xfId="16" applyFont="1" applyFill="1" applyBorder="1" applyAlignment="1">
      <alignment horizontal="right" vertical="center"/>
    </xf>
    <xf numFmtId="0" fontId="19" fillId="0" borderId="0" xfId="16" applyFont="1" applyFill="1" applyBorder="1" applyAlignment="1">
      <alignment horizontal="center" vertical="center"/>
    </xf>
    <xf numFmtId="176" fontId="19" fillId="0" borderId="0" xfId="16" applyNumberFormat="1" applyFont="1" applyFill="1" applyBorder="1" applyAlignment="1">
      <alignment vertical="center"/>
    </xf>
    <xf numFmtId="179" fontId="19" fillId="0" borderId="0" xfId="16" applyNumberFormat="1" applyFont="1" applyFill="1" applyBorder="1" applyAlignment="1">
      <alignment horizontal="right" vertical="center"/>
    </xf>
    <xf numFmtId="0" fontId="31" fillId="0" borderId="0" xfId="16" applyFont="1" applyFill="1">
      <alignment vertical="center"/>
    </xf>
    <xf numFmtId="0" fontId="31" fillId="0" borderId="0" xfId="16" applyFont="1" applyFill="1" applyBorder="1">
      <alignment vertical="center"/>
    </xf>
    <xf numFmtId="0" fontId="11" fillId="0" borderId="0" xfId="16" applyFont="1" applyFill="1">
      <alignment vertical="center"/>
    </xf>
    <xf numFmtId="0" fontId="31" fillId="0" borderId="57" xfId="16" applyFont="1" applyFill="1" applyBorder="1" applyAlignment="1">
      <alignment vertical="center"/>
    </xf>
    <xf numFmtId="0" fontId="31" fillId="0" borderId="0" xfId="16" applyFont="1" applyFill="1" applyAlignment="1">
      <alignment vertical="center"/>
    </xf>
    <xf numFmtId="0" fontId="31" fillId="0" borderId="0" xfId="16" applyFont="1" applyFill="1" applyBorder="1" applyAlignment="1">
      <alignment vertical="center"/>
    </xf>
    <xf numFmtId="0" fontId="31" fillId="0" borderId="0" xfId="16" applyFont="1" applyAlignment="1">
      <alignment vertical="center"/>
    </xf>
    <xf numFmtId="0" fontId="24" fillId="0" borderId="0" xfId="16" applyFont="1">
      <alignment vertical="center"/>
    </xf>
    <xf numFmtId="5" fontId="31" fillId="0" borderId="0" xfId="16" applyNumberFormat="1" applyFont="1" applyFill="1" applyBorder="1" applyAlignment="1">
      <alignment vertical="center"/>
    </xf>
    <xf numFmtId="176" fontId="19" fillId="0" borderId="0" xfId="16" applyNumberFormat="1" applyFont="1" applyFill="1" applyBorder="1" applyAlignment="1">
      <alignment horizontal="right" vertical="center"/>
    </xf>
    <xf numFmtId="0" fontId="19" fillId="0" borderId="5" xfId="16" applyFont="1" applyFill="1" applyBorder="1" applyAlignment="1">
      <alignment horizontal="center" vertical="center"/>
    </xf>
    <xf numFmtId="0" fontId="19" fillId="0" borderId="4" xfId="16" applyFont="1" applyFill="1" applyBorder="1" applyAlignment="1">
      <alignment horizontal="center" vertical="center"/>
    </xf>
    <xf numFmtId="176" fontId="19" fillId="0" borderId="75" xfId="16" applyNumberFormat="1" applyFont="1" applyFill="1" applyBorder="1" applyAlignment="1">
      <alignment horizontal="right" vertical="center"/>
    </xf>
    <xf numFmtId="176" fontId="19" fillId="0" borderId="14" xfId="16" applyNumberFormat="1" applyFont="1" applyFill="1" applyBorder="1" applyAlignment="1">
      <alignment horizontal="right" vertical="center"/>
    </xf>
    <xf numFmtId="176" fontId="19" fillId="0" borderId="78" xfId="16" applyNumberFormat="1" applyFont="1" applyFill="1" applyBorder="1" applyAlignment="1">
      <alignment horizontal="right" vertical="center"/>
    </xf>
    <xf numFmtId="42" fontId="19" fillId="0" borderId="12" xfId="16" applyNumberFormat="1" applyFont="1" applyFill="1" applyBorder="1" applyAlignment="1">
      <alignment horizontal="right" vertical="center"/>
    </xf>
    <xf numFmtId="42" fontId="19" fillId="0" borderId="13" xfId="16" applyNumberFormat="1" applyFont="1" applyFill="1" applyBorder="1" applyAlignment="1">
      <alignment horizontal="right" vertical="center"/>
    </xf>
    <xf numFmtId="176" fontId="19" fillId="0" borderId="0" xfId="16" applyNumberFormat="1" applyFont="1" applyFill="1" applyBorder="1" applyAlignment="1">
      <alignment horizontal="right" vertical="center"/>
    </xf>
    <xf numFmtId="176" fontId="19" fillId="0" borderId="30" xfId="16" applyNumberFormat="1" applyFont="1" applyFill="1" applyBorder="1" applyAlignment="1">
      <alignment horizontal="right" vertical="center"/>
    </xf>
    <xf numFmtId="0" fontId="19" fillId="0" borderId="17" xfId="16" applyFont="1" applyFill="1" applyBorder="1" applyAlignment="1">
      <alignment horizontal="center" vertical="center"/>
    </xf>
    <xf numFmtId="0" fontId="19" fillId="0" borderId="11" xfId="16" applyFont="1" applyFill="1" applyBorder="1" applyAlignment="1">
      <alignment horizontal="center" vertical="center" shrinkToFit="1"/>
    </xf>
    <xf numFmtId="0" fontId="19" fillId="0" borderId="4" xfId="16" applyFont="1" applyFill="1" applyBorder="1" applyAlignment="1">
      <alignment horizontal="center" vertical="center" shrinkToFit="1"/>
    </xf>
    <xf numFmtId="0" fontId="19" fillId="0" borderId="24" xfId="16" applyFont="1" applyFill="1" applyBorder="1" applyAlignment="1">
      <alignment horizontal="center" vertical="center" shrinkToFit="1"/>
    </xf>
    <xf numFmtId="0" fontId="19" fillId="0" borderId="27" xfId="16" applyFont="1" applyFill="1" applyBorder="1" applyAlignment="1">
      <alignment horizontal="center" vertical="center" shrinkToFit="1"/>
    </xf>
    <xf numFmtId="0" fontId="19" fillId="0" borderId="6" xfId="16" applyFont="1" applyFill="1" applyBorder="1" applyAlignment="1">
      <alignment horizontal="center" vertical="center"/>
    </xf>
    <xf numFmtId="0" fontId="19" fillId="0" borderId="4" xfId="16" applyFont="1" applyBorder="1" applyAlignment="1">
      <alignment horizontal="center" vertical="center"/>
    </xf>
    <xf numFmtId="0" fontId="19" fillId="0" borderId="5" xfId="16" applyFont="1" applyBorder="1" applyAlignment="1">
      <alignment horizontal="center" vertical="center"/>
    </xf>
    <xf numFmtId="176" fontId="19" fillId="0" borderId="0" xfId="16" applyNumberFormat="1" applyFont="1">
      <alignment vertical="center"/>
    </xf>
    <xf numFmtId="176" fontId="19" fillId="0" borderId="38" xfId="16" applyNumberFormat="1" applyFont="1" applyBorder="1">
      <alignment vertical="center"/>
    </xf>
    <xf numFmtId="176" fontId="19" fillId="0" borderId="36" xfId="16" applyNumberFormat="1" applyFont="1" applyBorder="1">
      <alignment vertical="center"/>
    </xf>
    <xf numFmtId="176" fontId="19" fillId="0" borderId="66" xfId="16" applyNumberFormat="1" applyFont="1" applyBorder="1">
      <alignment vertical="center"/>
    </xf>
    <xf numFmtId="176" fontId="19" fillId="0" borderId="43" xfId="16" applyNumberFormat="1" applyFont="1" applyBorder="1">
      <alignment vertical="center"/>
    </xf>
    <xf numFmtId="176" fontId="19" fillId="0" borderId="45" xfId="16" applyNumberFormat="1" applyFont="1" applyBorder="1">
      <alignment vertical="center"/>
    </xf>
    <xf numFmtId="176" fontId="19" fillId="0" borderId="29" xfId="16" applyNumberFormat="1" applyFont="1" applyBorder="1">
      <alignment vertical="center"/>
    </xf>
    <xf numFmtId="176" fontId="19" fillId="0" borderId="18" xfId="16" applyNumberFormat="1" applyFont="1" applyBorder="1">
      <alignment vertical="center"/>
    </xf>
    <xf numFmtId="176" fontId="19" fillId="0" borderId="44" xfId="16" applyNumberFormat="1" applyFont="1" applyBorder="1">
      <alignment vertical="center"/>
    </xf>
    <xf numFmtId="176" fontId="19" fillId="0" borderId="46" xfId="16" applyNumberFormat="1" applyFont="1" applyBorder="1">
      <alignment vertical="center"/>
    </xf>
    <xf numFmtId="176" fontId="19" fillId="0" borderId="12" xfId="16" applyNumberFormat="1" applyFont="1" applyBorder="1">
      <alignment vertical="center"/>
    </xf>
    <xf numFmtId="176" fontId="19" fillId="0" borderId="13" xfId="16" applyNumberFormat="1" applyFont="1" applyBorder="1">
      <alignment vertical="center"/>
    </xf>
    <xf numFmtId="176" fontId="19" fillId="0" borderId="37" xfId="16" applyNumberFormat="1" applyFont="1" applyBorder="1">
      <alignment vertical="center"/>
    </xf>
    <xf numFmtId="176" fontId="19" fillId="0" borderId="64" xfId="16" applyNumberFormat="1" applyFont="1" applyBorder="1">
      <alignment vertical="center"/>
    </xf>
    <xf numFmtId="176" fontId="19" fillId="0" borderId="49" xfId="16" applyNumberFormat="1" applyFont="1" applyBorder="1">
      <alignment vertical="center"/>
    </xf>
    <xf numFmtId="176" fontId="19" fillId="0" borderId="32" xfId="16" applyNumberFormat="1" applyFont="1" applyBorder="1">
      <alignment vertical="center"/>
    </xf>
    <xf numFmtId="176" fontId="19" fillId="0" borderId="15" xfId="16" applyNumberFormat="1" applyFont="1" applyBorder="1">
      <alignment vertical="center"/>
    </xf>
    <xf numFmtId="176" fontId="19" fillId="0" borderId="47" xfId="16" applyNumberFormat="1" applyFont="1" applyBorder="1">
      <alignment vertical="center"/>
    </xf>
    <xf numFmtId="176" fontId="19" fillId="0" borderId="16" xfId="16" applyNumberFormat="1" applyFont="1" applyBorder="1">
      <alignment vertical="center"/>
    </xf>
    <xf numFmtId="176" fontId="19" fillId="0" borderId="51" xfId="16" applyNumberFormat="1" applyFont="1" applyBorder="1">
      <alignment vertical="center"/>
    </xf>
    <xf numFmtId="176" fontId="19" fillId="0" borderId="50" xfId="16" applyNumberFormat="1" applyFont="1" applyBorder="1">
      <alignment vertical="center"/>
    </xf>
    <xf numFmtId="176" fontId="19" fillId="0" borderId="65" xfId="16" applyNumberFormat="1" applyFont="1" applyBorder="1">
      <alignment vertical="center"/>
    </xf>
    <xf numFmtId="176" fontId="19" fillId="0" borderId="15" xfId="16" applyNumberFormat="1" applyFont="1" applyBorder="1" applyAlignment="1">
      <alignment horizontal="right" vertical="center"/>
    </xf>
    <xf numFmtId="176" fontId="19" fillId="0" borderId="16" xfId="16" applyNumberFormat="1" applyFont="1" applyBorder="1" applyAlignment="1">
      <alignment horizontal="right" vertical="center"/>
    </xf>
    <xf numFmtId="176" fontId="19" fillId="0" borderId="0" xfId="16" applyNumberFormat="1" applyFont="1" applyFill="1">
      <alignment vertical="center"/>
    </xf>
    <xf numFmtId="176" fontId="19" fillId="0" borderId="10" xfId="16" applyNumberFormat="1" applyFont="1" applyFill="1" applyBorder="1">
      <alignment vertical="center"/>
    </xf>
    <xf numFmtId="176" fontId="19" fillId="0" borderId="18" xfId="16" applyNumberFormat="1" applyFont="1" applyFill="1" applyBorder="1">
      <alignment vertical="center"/>
    </xf>
    <xf numFmtId="176" fontId="19" fillId="0" borderId="62" xfId="16" applyNumberFormat="1" applyFont="1" applyFill="1" applyBorder="1">
      <alignment vertical="center"/>
    </xf>
    <xf numFmtId="176" fontId="19" fillId="0" borderId="61" xfId="16" applyNumberFormat="1" applyFont="1" applyFill="1" applyBorder="1">
      <alignment vertical="center"/>
    </xf>
    <xf numFmtId="176" fontId="19" fillId="0" borderId="64" xfId="16" applyNumberFormat="1" applyFont="1" applyFill="1" applyBorder="1">
      <alignment vertical="center"/>
    </xf>
    <xf numFmtId="176" fontId="19" fillId="0" borderId="43" xfId="16" applyNumberFormat="1" applyFont="1" applyFill="1" applyBorder="1">
      <alignment vertical="center"/>
    </xf>
    <xf numFmtId="176" fontId="19" fillId="0" borderId="46" xfId="16" applyNumberFormat="1" applyFont="1" applyFill="1" applyBorder="1">
      <alignment vertical="center"/>
    </xf>
    <xf numFmtId="181" fontId="19" fillId="0" borderId="30" xfId="16" applyNumberFormat="1" applyFont="1" applyFill="1" applyBorder="1" applyAlignment="1">
      <alignment horizontal="right" vertical="center"/>
    </xf>
    <xf numFmtId="181" fontId="19" fillId="0" borderId="18" xfId="16" applyNumberFormat="1" applyFont="1" applyFill="1" applyBorder="1" applyAlignment="1">
      <alignment horizontal="right" vertical="center"/>
    </xf>
    <xf numFmtId="181" fontId="19" fillId="0" borderId="52" xfId="16" applyNumberFormat="1" applyFont="1" applyFill="1" applyBorder="1" applyAlignment="1">
      <alignment vertical="center"/>
    </xf>
    <xf numFmtId="181" fontId="19" fillId="0" borderId="38" xfId="16" applyNumberFormat="1" applyFont="1" applyFill="1" applyBorder="1" applyAlignment="1">
      <alignment vertical="center"/>
    </xf>
    <xf numFmtId="181" fontId="19" fillId="0" borderId="55" xfId="16" applyNumberFormat="1" applyFont="1" applyFill="1" applyBorder="1" applyAlignment="1">
      <alignment vertical="center"/>
    </xf>
    <xf numFmtId="181" fontId="19" fillId="0" borderId="29" xfId="16" applyNumberFormat="1" applyFont="1" applyFill="1" applyBorder="1" applyAlignment="1">
      <alignment vertical="center"/>
    </xf>
    <xf numFmtId="181" fontId="19" fillId="0" borderId="18" xfId="16" applyNumberFormat="1" applyFont="1" applyFill="1" applyBorder="1" applyAlignment="1">
      <alignment vertical="center"/>
    </xf>
    <xf numFmtId="181" fontId="19" fillId="0" borderId="30" xfId="16" applyNumberFormat="1" applyFont="1" applyFill="1" applyBorder="1" applyAlignment="1">
      <alignment vertical="center"/>
    </xf>
    <xf numFmtId="181" fontId="19" fillId="0" borderId="53" xfId="16" applyNumberFormat="1" applyFont="1" applyFill="1" applyBorder="1" applyAlignment="1">
      <alignment vertical="center"/>
    </xf>
    <xf numFmtId="181" fontId="19" fillId="0" borderId="54" xfId="16" applyNumberFormat="1" applyFont="1" applyFill="1" applyBorder="1" applyAlignment="1">
      <alignment vertical="center"/>
    </xf>
    <xf numFmtId="181" fontId="19" fillId="0" borderId="56" xfId="16" applyNumberFormat="1" applyFont="1" applyFill="1" applyBorder="1" applyAlignment="1">
      <alignment vertical="center"/>
    </xf>
    <xf numFmtId="41" fontId="19" fillId="0" borderId="28" xfId="16" applyNumberFormat="1" applyFont="1" applyFill="1" applyBorder="1" applyAlignment="1">
      <alignment horizontal="right" vertical="center" shrinkToFit="1"/>
    </xf>
    <xf numFmtId="41" fontId="19" fillId="0" borderId="30" xfId="16" applyNumberFormat="1" applyFont="1" applyFill="1" applyBorder="1" applyAlignment="1">
      <alignment horizontal="right" vertical="center" shrinkToFit="1"/>
    </xf>
    <xf numFmtId="41" fontId="19" fillId="0" borderId="32" xfId="16" applyNumberFormat="1" applyFont="1" applyFill="1" applyBorder="1" applyAlignment="1">
      <alignment horizontal="right" vertical="center" shrinkToFit="1"/>
    </xf>
    <xf numFmtId="41" fontId="19" fillId="0" borderId="72" xfId="16" applyNumberFormat="1" applyFont="1" applyFill="1" applyBorder="1" applyAlignment="1">
      <alignment horizontal="right" vertical="center" shrinkToFit="1"/>
    </xf>
    <xf numFmtId="0" fontId="19" fillId="0" borderId="0" xfId="16" applyFont="1" applyFill="1" applyBorder="1" applyAlignment="1">
      <alignment vertical="center"/>
    </xf>
    <xf numFmtId="41" fontId="19" fillId="0" borderId="110" xfId="16" applyNumberFormat="1" applyFont="1" applyFill="1" applyBorder="1" applyAlignment="1">
      <alignment horizontal="right" vertical="center" shrinkToFit="1"/>
    </xf>
    <xf numFmtId="0" fontId="30" fillId="0" borderId="5" xfId="16" applyFont="1" applyFill="1" applyBorder="1" applyAlignment="1">
      <alignment horizontal="center" vertical="center" shrinkToFit="1"/>
    </xf>
    <xf numFmtId="0" fontId="30" fillId="0" borderId="17" xfId="16" applyFont="1" applyFill="1" applyBorder="1" applyAlignment="1">
      <alignment horizontal="center" vertical="center" shrinkToFit="1"/>
    </xf>
    <xf numFmtId="176" fontId="19" fillId="0" borderId="72" xfId="16" applyNumberFormat="1" applyFont="1" applyFill="1" applyBorder="1">
      <alignment vertical="center"/>
    </xf>
    <xf numFmtId="176" fontId="19" fillId="0" borderId="10" xfId="16" applyNumberFormat="1" applyFont="1" applyFill="1" applyBorder="1">
      <alignment vertical="center"/>
    </xf>
    <xf numFmtId="176" fontId="19" fillId="0" borderId="30" xfId="16" applyNumberFormat="1" applyFont="1" applyFill="1" applyBorder="1">
      <alignment vertical="center"/>
    </xf>
    <xf numFmtId="176" fontId="19" fillId="0" borderId="0" xfId="16" applyNumberFormat="1" applyFont="1" applyFill="1">
      <alignment vertical="center"/>
    </xf>
    <xf numFmtId="176" fontId="19" fillId="0" borderId="18" xfId="16" applyNumberFormat="1" applyFont="1" applyFill="1" applyBorder="1">
      <alignment vertical="center"/>
    </xf>
    <xf numFmtId="0" fontId="19" fillId="0" borderId="6" xfId="16" applyFont="1" applyFill="1" applyBorder="1" applyAlignment="1">
      <alignment horizontal="center" vertical="center"/>
    </xf>
    <xf numFmtId="176" fontId="19" fillId="0" borderId="41" xfId="16" applyNumberFormat="1" applyFont="1" applyFill="1" applyBorder="1">
      <alignment vertical="center"/>
    </xf>
    <xf numFmtId="176" fontId="9" fillId="0" borderId="29" xfId="16" applyNumberFormat="1" applyFont="1" applyFill="1" applyBorder="1">
      <alignment vertical="center"/>
    </xf>
    <xf numFmtId="176" fontId="9" fillId="0" borderId="30" xfId="16" applyNumberFormat="1" applyFont="1" applyFill="1" applyBorder="1">
      <alignment vertical="center"/>
    </xf>
    <xf numFmtId="176" fontId="9" fillId="0" borderId="29" xfId="16" applyNumberFormat="1" applyFont="1" applyFill="1" applyBorder="1" applyAlignment="1">
      <alignment horizontal="right" vertical="center"/>
    </xf>
    <xf numFmtId="176" fontId="9" fillId="0" borderId="30" xfId="16" applyNumberFormat="1" applyFont="1" applyFill="1" applyBorder="1" applyAlignment="1">
      <alignment horizontal="right" vertical="center"/>
    </xf>
    <xf numFmtId="176" fontId="9" fillId="0" borderId="15" xfId="16" applyNumberFormat="1" applyFont="1" applyFill="1" applyBorder="1">
      <alignment vertical="center"/>
    </xf>
    <xf numFmtId="176" fontId="9" fillId="0" borderId="72" xfId="16" applyNumberFormat="1" applyFont="1" applyFill="1" applyBorder="1">
      <alignment vertical="center"/>
    </xf>
    <xf numFmtId="0" fontId="29" fillId="0" borderId="0" xfId="16" applyFont="1">
      <alignment vertical="center"/>
    </xf>
    <xf numFmtId="176" fontId="19" fillId="0" borderId="72" xfId="16" applyNumberFormat="1" applyFont="1" applyFill="1" applyBorder="1" applyAlignment="1">
      <alignment horizontal="right" vertical="center"/>
    </xf>
    <xf numFmtId="176" fontId="19" fillId="0" borderId="30" xfId="16" applyNumberFormat="1" applyFont="1" applyFill="1" applyBorder="1" applyAlignment="1">
      <alignment horizontal="right" vertical="center"/>
    </xf>
    <xf numFmtId="0" fontId="19" fillId="0" borderId="5" xfId="16" applyFont="1" applyBorder="1" applyAlignment="1">
      <alignment horizontal="center" vertical="center" shrinkToFit="1"/>
    </xf>
    <xf numFmtId="176" fontId="19" fillId="0" borderId="73" xfId="16" applyNumberFormat="1" applyFont="1" applyBorder="1" applyAlignment="1">
      <alignment horizontal="right" vertical="center"/>
    </xf>
    <xf numFmtId="176" fontId="19" fillId="0" borderId="13" xfId="16" applyNumberFormat="1" applyFont="1" applyBorder="1" applyAlignment="1">
      <alignment horizontal="right" vertical="center"/>
    </xf>
    <xf numFmtId="176" fontId="19" fillId="0" borderId="74" xfId="16" applyNumberFormat="1" applyFont="1" applyBorder="1" applyAlignment="1">
      <alignment horizontal="right" vertical="center"/>
    </xf>
    <xf numFmtId="176" fontId="19" fillId="0" borderId="23" xfId="16" applyNumberFormat="1" applyFont="1" applyBorder="1" applyAlignment="1">
      <alignment horizontal="right" vertical="center"/>
    </xf>
    <xf numFmtId="176" fontId="19" fillId="0" borderId="18" xfId="16" applyNumberFormat="1" applyFont="1" applyBorder="1" applyAlignment="1">
      <alignment horizontal="right" vertical="center"/>
    </xf>
    <xf numFmtId="176" fontId="19" fillId="0" borderId="75" xfId="16" applyNumberFormat="1" applyFont="1" applyBorder="1" applyAlignment="1">
      <alignment horizontal="right" vertical="center"/>
    </xf>
    <xf numFmtId="176" fontId="19" fillId="0" borderId="76" xfId="16" applyNumberFormat="1" applyFont="1" applyBorder="1" applyAlignment="1">
      <alignment horizontal="right" vertical="center"/>
    </xf>
    <xf numFmtId="41" fontId="19" fillId="0" borderId="42" xfId="16" applyNumberFormat="1" applyFont="1" applyFill="1" applyBorder="1" applyAlignment="1">
      <alignment horizontal="right" vertical="center"/>
    </xf>
    <xf numFmtId="0" fontId="32" fillId="0" borderId="0" xfId="16" applyFont="1" applyFill="1" applyAlignment="1">
      <alignment horizontal="center" vertical="center"/>
    </xf>
    <xf numFmtId="0" fontId="33" fillId="0" borderId="0" xfId="16" applyFont="1" applyFill="1" applyAlignment="1">
      <alignment horizontal="center" vertical="center"/>
    </xf>
    <xf numFmtId="0" fontId="19" fillId="0" borderId="0" xfId="16" applyFont="1" applyFill="1" applyBorder="1" applyAlignment="1">
      <alignment horizontal="center" vertical="center" shrinkToFit="1"/>
    </xf>
    <xf numFmtId="0" fontId="19" fillId="0" borderId="42" xfId="16" applyFont="1" applyFill="1" applyBorder="1" applyAlignment="1">
      <alignment horizontal="center" vertical="center" shrinkToFit="1"/>
    </xf>
    <xf numFmtId="0" fontId="19" fillId="0" borderId="37" xfId="16" applyFont="1" applyFill="1" applyBorder="1" applyAlignment="1">
      <alignment horizontal="center" vertical="center" shrinkToFit="1"/>
    </xf>
    <xf numFmtId="0" fontId="19" fillId="0" borderId="10" xfId="16" applyFont="1" applyFill="1" applyBorder="1" applyAlignment="1">
      <alignment horizontal="center" vertical="center" shrinkToFit="1"/>
    </xf>
    <xf numFmtId="0" fontId="19" fillId="0" borderId="10" xfId="16" applyFont="1" applyFill="1" applyBorder="1" applyAlignment="1">
      <alignment horizontal="right" vertical="center"/>
    </xf>
    <xf numFmtId="0" fontId="19" fillId="0" borderId="10" xfId="0" applyFont="1" applyFill="1" applyBorder="1" applyAlignment="1">
      <alignment vertical="center"/>
    </xf>
    <xf numFmtId="0" fontId="19" fillId="0" borderId="57" xfId="16" applyFont="1" applyFill="1" applyBorder="1" applyAlignment="1">
      <alignment horizontal="right" vertical="center"/>
    </xf>
    <xf numFmtId="0" fontId="19" fillId="0" borderId="10" xfId="16" applyFont="1" applyFill="1" applyBorder="1" applyAlignment="1">
      <alignment horizontal="left" vertical="center"/>
    </xf>
    <xf numFmtId="0" fontId="19" fillId="0" borderId="17" xfId="16" applyFont="1" applyFill="1" applyBorder="1" applyAlignment="1">
      <alignment horizontal="center" vertical="center"/>
    </xf>
    <xf numFmtId="0" fontId="19" fillId="0" borderId="82" xfId="16" applyFont="1" applyFill="1" applyBorder="1" applyAlignment="1">
      <alignment horizontal="center" vertical="center"/>
    </xf>
    <xf numFmtId="0" fontId="19" fillId="0" borderId="57" xfId="16" applyFont="1" applyFill="1" applyBorder="1" applyAlignment="1">
      <alignment vertical="center" textRotation="255"/>
    </xf>
    <xf numFmtId="0" fontId="19" fillId="0" borderId="32" xfId="16" applyFont="1" applyFill="1" applyBorder="1" applyAlignment="1">
      <alignment vertical="center" textRotation="255"/>
    </xf>
    <xf numFmtId="0" fontId="19" fillId="0" borderId="33" xfId="16" applyFont="1" applyFill="1" applyBorder="1" applyAlignment="1">
      <alignment vertical="center" textRotation="255"/>
    </xf>
    <xf numFmtId="0" fontId="19" fillId="0" borderId="83" xfId="16" applyFont="1" applyFill="1" applyBorder="1" applyAlignment="1">
      <alignment horizontal="center" vertical="center"/>
    </xf>
    <xf numFmtId="0" fontId="19" fillId="0" borderId="84" xfId="16" applyFont="1" applyFill="1" applyBorder="1" applyAlignment="1">
      <alignment horizontal="center" vertical="center"/>
    </xf>
    <xf numFmtId="0" fontId="19" fillId="0" borderId="36" xfId="16" applyFont="1" applyFill="1" applyBorder="1" applyAlignment="1">
      <alignment vertical="center"/>
    </xf>
    <xf numFmtId="0" fontId="19" fillId="0" borderId="7" xfId="16" applyFont="1" applyFill="1" applyBorder="1" applyAlignment="1">
      <alignment vertical="center"/>
    </xf>
    <xf numFmtId="0" fontId="19" fillId="0" borderId="0" xfId="16" applyFont="1" applyFill="1" applyBorder="1" applyAlignment="1">
      <alignment vertical="center"/>
    </xf>
    <xf numFmtId="0" fontId="19" fillId="0" borderId="1" xfId="16" applyFont="1" applyFill="1" applyBorder="1" applyAlignment="1">
      <alignment vertical="center"/>
    </xf>
    <xf numFmtId="0" fontId="19" fillId="0" borderId="30" xfId="16" applyFont="1" applyFill="1" applyBorder="1" applyAlignment="1">
      <alignment vertical="center"/>
    </xf>
    <xf numFmtId="0" fontId="19" fillId="0" borderId="42" xfId="16" applyFont="1" applyFill="1" applyBorder="1" applyAlignment="1">
      <alignment vertical="center"/>
    </xf>
    <xf numFmtId="0" fontId="19" fillId="0" borderId="8" xfId="16" applyFont="1" applyFill="1" applyBorder="1" applyAlignment="1">
      <alignment vertical="center"/>
    </xf>
    <xf numFmtId="0" fontId="19" fillId="0" borderId="59" xfId="16" applyFont="1" applyFill="1" applyBorder="1" applyAlignment="1">
      <alignment vertical="center" textRotation="255"/>
    </xf>
    <xf numFmtId="0" fontId="19" fillId="0" borderId="47" xfId="16" applyFont="1" applyFill="1" applyBorder="1" applyAlignment="1">
      <alignment vertical="center" textRotation="255"/>
    </xf>
    <xf numFmtId="0" fontId="19" fillId="0" borderId="37" xfId="16" applyFont="1" applyFill="1" applyBorder="1" applyAlignment="1">
      <alignment vertical="center" textRotation="255" shrinkToFit="1"/>
    </xf>
    <xf numFmtId="0" fontId="19" fillId="0" borderId="32" xfId="16" applyFont="1" applyFill="1" applyBorder="1" applyAlignment="1">
      <alignment vertical="center" shrinkToFit="1"/>
    </xf>
    <xf numFmtId="0" fontId="19" fillId="0" borderId="33" xfId="16" applyFont="1" applyFill="1" applyBorder="1" applyAlignment="1">
      <alignment vertical="center" shrinkToFit="1"/>
    </xf>
    <xf numFmtId="0" fontId="19" fillId="0" borderId="14" xfId="16" applyFont="1" applyFill="1" applyBorder="1" applyAlignment="1">
      <alignment vertical="center"/>
    </xf>
    <xf numFmtId="0" fontId="19" fillId="0" borderId="79" xfId="16" applyFont="1" applyFill="1" applyBorder="1" applyAlignment="1">
      <alignment horizontal="center" vertical="center"/>
    </xf>
    <xf numFmtId="0" fontId="19" fillId="0" borderId="80" xfId="16" applyFont="1" applyFill="1" applyBorder="1" applyAlignment="1">
      <alignment horizontal="center" vertical="center"/>
    </xf>
    <xf numFmtId="0" fontId="19" fillId="0" borderId="61" xfId="16" applyFont="1" applyFill="1" applyBorder="1" applyAlignment="1">
      <alignment horizontal="center" vertical="center"/>
    </xf>
    <xf numFmtId="0" fontId="19" fillId="0" borderId="2" xfId="16" applyFont="1" applyFill="1" applyBorder="1" applyAlignment="1">
      <alignment horizontal="center" vertical="center"/>
    </xf>
    <xf numFmtId="0" fontId="19" fillId="0" borderId="0" xfId="16" applyFont="1" applyFill="1" applyBorder="1" applyAlignment="1">
      <alignment vertical="center" textRotation="255" shrinkToFit="1"/>
    </xf>
    <xf numFmtId="0" fontId="19" fillId="0" borderId="10" xfId="16" applyFont="1" applyFill="1" applyBorder="1" applyAlignment="1">
      <alignment vertical="center" textRotation="255" shrinkToFit="1"/>
    </xf>
    <xf numFmtId="0" fontId="19" fillId="0" borderId="72" xfId="16" applyFont="1" applyFill="1" applyBorder="1" applyAlignment="1">
      <alignment vertical="center"/>
    </xf>
    <xf numFmtId="0" fontId="19" fillId="0" borderId="3" xfId="16" applyFont="1" applyFill="1" applyBorder="1" applyAlignment="1">
      <alignment vertical="center"/>
    </xf>
    <xf numFmtId="0" fontId="25" fillId="0" borderId="0" xfId="16" applyFont="1" applyFill="1" applyAlignment="1">
      <alignment horizontal="left" vertical="center"/>
    </xf>
    <xf numFmtId="0" fontId="18" fillId="0" borderId="0" xfId="16" applyFont="1" applyFill="1" applyAlignment="1">
      <alignment horizontal="left" vertical="center"/>
    </xf>
    <xf numFmtId="0" fontId="19" fillId="0" borderId="81" xfId="16" applyFont="1" applyFill="1" applyBorder="1" applyAlignment="1">
      <alignment vertical="center"/>
    </xf>
    <xf numFmtId="0" fontId="19" fillId="0" borderId="1" xfId="16" applyFont="1" applyFill="1" applyBorder="1" applyAlignment="1">
      <alignment horizontal="center" vertical="center"/>
    </xf>
    <xf numFmtId="0" fontId="19" fillId="0" borderId="28" xfId="16" applyFont="1" applyFill="1" applyBorder="1" applyAlignment="1">
      <alignment horizontal="center" vertical="center"/>
    </xf>
    <xf numFmtId="0" fontId="19" fillId="0" borderId="36" xfId="16" applyFont="1" applyFill="1" applyBorder="1" applyAlignment="1">
      <alignment vertical="center" textRotation="255"/>
    </xf>
    <xf numFmtId="0" fontId="19" fillId="0" borderId="85" xfId="16" applyFont="1" applyFill="1" applyBorder="1" applyAlignment="1">
      <alignment horizontal="center" vertical="center"/>
    </xf>
    <xf numFmtId="0" fontId="19" fillId="0" borderId="86" xfId="16" applyFont="1" applyFill="1" applyBorder="1" applyAlignment="1">
      <alignment horizontal="center" vertical="center"/>
    </xf>
    <xf numFmtId="0" fontId="19" fillId="0" borderId="13" xfId="16" applyFont="1" applyFill="1" applyBorder="1" applyAlignment="1">
      <alignment vertical="center" textRotation="255"/>
    </xf>
    <xf numFmtId="0" fontId="19" fillId="0" borderId="76" xfId="16" applyFont="1" applyFill="1" applyBorder="1" applyAlignment="1">
      <alignment vertical="center" textRotation="255"/>
    </xf>
    <xf numFmtId="0" fontId="19" fillId="0" borderId="55" xfId="16" applyFont="1" applyFill="1" applyBorder="1" applyAlignment="1">
      <alignment horizontal="center" vertical="center" wrapText="1"/>
    </xf>
    <xf numFmtId="0" fontId="19" fillId="0" borderId="72" xfId="16" applyFont="1" applyFill="1" applyBorder="1" applyAlignment="1">
      <alignment horizontal="center" vertical="center" wrapText="1"/>
    </xf>
    <xf numFmtId="0" fontId="31" fillId="0" borderId="0" xfId="16" applyFont="1" applyFill="1" applyAlignment="1">
      <alignment horizontal="left" vertical="center"/>
    </xf>
    <xf numFmtId="0" fontId="19" fillId="0" borderId="10" xfId="16" applyFont="1" applyFill="1" applyBorder="1" applyAlignment="1">
      <alignment vertical="center"/>
    </xf>
    <xf numFmtId="0" fontId="26" fillId="0" borderId="0" xfId="16" applyFont="1" applyFill="1" applyBorder="1" applyAlignment="1">
      <alignment horizontal="left" vertical="center"/>
    </xf>
    <xf numFmtId="0" fontId="19" fillId="0" borderId="52" xfId="16" applyFont="1" applyFill="1" applyBorder="1" applyAlignment="1">
      <alignment horizontal="center" vertical="center"/>
    </xf>
    <xf numFmtId="0" fontId="19" fillId="0" borderId="15" xfId="16" applyFont="1" applyFill="1" applyBorder="1" applyAlignment="1">
      <alignment horizontal="center" vertical="center"/>
    </xf>
    <xf numFmtId="0" fontId="19" fillId="0" borderId="38" xfId="16" applyFont="1" applyFill="1" applyBorder="1" applyAlignment="1">
      <alignment horizontal="center" vertical="center"/>
    </xf>
    <xf numFmtId="0" fontId="19" fillId="0" borderId="16" xfId="16" applyFont="1" applyFill="1" applyBorder="1" applyAlignment="1">
      <alignment horizontal="center" vertical="center"/>
    </xf>
    <xf numFmtId="0" fontId="19" fillId="0" borderId="38" xfId="16" applyFont="1" applyFill="1" applyBorder="1" applyAlignment="1">
      <alignment horizontal="center" vertical="center" wrapText="1"/>
    </xf>
    <xf numFmtId="0" fontId="19" fillId="0" borderId="16" xfId="16" applyFont="1" applyFill="1" applyBorder="1" applyAlignment="1">
      <alignment horizontal="center" vertical="center" wrapText="1"/>
    </xf>
    <xf numFmtId="0" fontId="19" fillId="0" borderId="87" xfId="16" applyFont="1" applyFill="1" applyBorder="1" applyAlignment="1">
      <alignment vertical="center"/>
    </xf>
    <xf numFmtId="0" fontId="19" fillId="0" borderId="88" xfId="16" applyFont="1" applyFill="1" applyBorder="1" applyAlignment="1">
      <alignment vertical="center"/>
    </xf>
    <xf numFmtId="42" fontId="19" fillId="0" borderId="94" xfId="16" applyNumberFormat="1" applyFont="1" applyBorder="1" applyAlignment="1">
      <alignment horizontal="right" vertical="center" shrinkToFit="1"/>
    </xf>
    <xf numFmtId="42" fontId="19" fillId="0" borderId="29" xfId="16" applyNumberFormat="1" applyFont="1" applyBorder="1" applyAlignment="1">
      <alignment horizontal="right" vertical="center" shrinkToFit="1"/>
    </xf>
    <xf numFmtId="42" fontId="19" fillId="0" borderId="18" xfId="16" applyNumberFormat="1" applyFont="1" applyBorder="1" applyAlignment="1">
      <alignment horizontal="right" vertical="center" shrinkToFit="1"/>
    </xf>
    <xf numFmtId="176" fontId="19" fillId="0" borderId="1" xfId="16" applyNumberFormat="1" applyFont="1" applyBorder="1" applyAlignment="1">
      <alignment vertical="center" shrinkToFit="1"/>
    </xf>
    <xf numFmtId="176" fontId="19" fillId="0" borderId="91" xfId="16" applyNumberFormat="1" applyFont="1" applyBorder="1" applyAlignment="1">
      <alignment vertical="center" shrinkToFit="1"/>
    </xf>
    <xf numFmtId="176" fontId="19" fillId="0" borderId="18" xfId="16" applyNumberFormat="1" applyFont="1" applyBorder="1" applyAlignment="1">
      <alignment vertical="center" shrinkToFit="1"/>
    </xf>
    <xf numFmtId="176" fontId="19" fillId="0" borderId="28" xfId="16" applyNumberFormat="1" applyFont="1" applyBorder="1" applyAlignment="1">
      <alignment vertical="center" shrinkToFit="1"/>
    </xf>
    <xf numFmtId="176" fontId="19" fillId="0" borderId="29" xfId="16" applyNumberFormat="1" applyFont="1" applyBorder="1" applyAlignment="1">
      <alignment vertical="center" shrinkToFit="1"/>
    </xf>
    <xf numFmtId="176" fontId="19" fillId="0" borderId="25" xfId="16" applyNumberFormat="1" applyFont="1" applyBorder="1" applyAlignment="1">
      <alignment vertical="center" shrinkToFit="1"/>
    </xf>
    <xf numFmtId="176" fontId="19" fillId="0" borderId="203" xfId="16" applyNumberFormat="1" applyFont="1" applyBorder="1" applyAlignment="1">
      <alignment vertical="center" shrinkToFit="1"/>
    </xf>
    <xf numFmtId="176" fontId="19" fillId="0" borderId="94" xfId="16" applyNumberFormat="1" applyFont="1" applyBorder="1" applyAlignment="1">
      <alignment vertical="center" shrinkToFit="1"/>
    </xf>
    <xf numFmtId="42" fontId="19" fillId="0" borderId="1" xfId="16" applyNumberFormat="1" applyFont="1" applyBorder="1" applyAlignment="1">
      <alignment horizontal="right" vertical="center" shrinkToFit="1"/>
    </xf>
    <xf numFmtId="42" fontId="19" fillId="0" borderId="91" xfId="16" applyNumberFormat="1" applyFont="1" applyBorder="1" applyAlignment="1">
      <alignment horizontal="right" vertical="center" shrinkToFit="1"/>
    </xf>
    <xf numFmtId="176" fontId="19" fillId="0" borderId="38" xfId="16" applyNumberFormat="1" applyFont="1" applyBorder="1" applyAlignment="1">
      <alignment vertical="center" shrinkToFit="1"/>
    </xf>
    <xf numFmtId="0" fontId="19" fillId="0" borderId="0" xfId="16" applyFont="1" applyFill="1" applyBorder="1" applyAlignment="1">
      <alignment vertical="center" shrinkToFit="1"/>
    </xf>
    <xf numFmtId="176" fontId="19" fillId="0" borderId="28" xfId="16" applyNumberFormat="1" applyFont="1" applyFill="1" applyBorder="1" applyAlignment="1">
      <alignment vertical="center" shrinkToFit="1"/>
    </xf>
    <xf numFmtId="176" fontId="19" fillId="0" borderId="29" xfId="16" applyNumberFormat="1" applyFont="1" applyFill="1" applyBorder="1" applyAlignment="1">
      <alignment vertical="center" shrinkToFit="1"/>
    </xf>
    <xf numFmtId="0" fontId="19" fillId="0" borderId="103" xfId="16" applyFont="1" applyFill="1" applyBorder="1" applyAlignment="1">
      <alignment vertical="center" shrinkToFit="1"/>
    </xf>
    <xf numFmtId="0" fontId="19" fillId="0" borderId="104" xfId="16" applyFont="1" applyFill="1" applyBorder="1" applyAlignment="1">
      <alignment vertical="center" shrinkToFit="1"/>
    </xf>
    <xf numFmtId="0" fontId="19" fillId="0" borderId="105" xfId="16" applyFont="1" applyFill="1" applyBorder="1" applyAlignment="1">
      <alignment vertical="center" shrinkToFit="1"/>
    </xf>
    <xf numFmtId="0" fontId="19" fillId="0" borderId="106" xfId="16" applyFont="1" applyFill="1" applyBorder="1" applyAlignment="1">
      <alignment vertical="center" shrinkToFit="1"/>
    </xf>
    <xf numFmtId="0" fontId="19" fillId="0" borderId="107" xfId="16" applyFont="1" applyFill="1" applyBorder="1" applyAlignment="1">
      <alignment vertical="center" shrinkToFit="1"/>
    </xf>
    <xf numFmtId="0" fontId="19" fillId="0" borderId="108" xfId="16" applyFont="1" applyFill="1" applyBorder="1" applyAlignment="1">
      <alignment vertical="center" shrinkToFit="1"/>
    </xf>
    <xf numFmtId="0" fontId="19" fillId="0" borderId="93" xfId="16" applyFont="1" applyFill="1" applyBorder="1" applyAlignment="1">
      <alignment horizontal="center" vertical="center" shrinkToFit="1"/>
    </xf>
    <xf numFmtId="0" fontId="19" fillId="0" borderId="96" xfId="16" applyFont="1" applyFill="1" applyBorder="1" applyAlignment="1">
      <alignment horizontal="center" vertical="center" shrinkToFit="1"/>
    </xf>
    <xf numFmtId="0" fontId="19" fillId="0" borderId="97" xfId="16" applyFont="1" applyFill="1" applyBorder="1" applyAlignment="1">
      <alignment horizontal="center" vertical="center" shrinkToFit="1"/>
    </xf>
    <xf numFmtId="0" fontId="19" fillId="0" borderId="109" xfId="16" applyFont="1" applyFill="1" applyBorder="1" applyAlignment="1">
      <alignment horizontal="center" vertical="center" shrinkToFit="1"/>
    </xf>
    <xf numFmtId="0" fontId="19" fillId="0" borderId="121" xfId="16" applyFont="1" applyFill="1" applyBorder="1" applyAlignment="1">
      <alignment horizontal="center" vertical="center" shrinkToFit="1"/>
    </xf>
    <xf numFmtId="0" fontId="19" fillId="0" borderId="23" xfId="16" applyFont="1" applyFill="1" applyBorder="1" applyAlignment="1">
      <alignment horizontal="center" vertical="center" shrinkToFit="1"/>
    </xf>
    <xf numFmtId="0" fontId="19" fillId="0" borderId="15" xfId="16" applyFont="1" applyFill="1" applyBorder="1" applyAlignment="1">
      <alignment horizontal="center" vertical="center" shrinkToFit="1"/>
    </xf>
    <xf numFmtId="0" fontId="19" fillId="0" borderId="16" xfId="16" applyFont="1" applyFill="1" applyBorder="1" applyAlignment="1">
      <alignment horizontal="center" vertical="center" shrinkToFit="1"/>
    </xf>
    <xf numFmtId="0" fontId="19" fillId="0" borderId="69" xfId="16" applyFont="1" applyFill="1" applyBorder="1" applyAlignment="1">
      <alignment horizontal="center" vertical="center" shrinkToFit="1"/>
    </xf>
    <xf numFmtId="0" fontId="19" fillId="0" borderId="67" xfId="16" applyFont="1" applyFill="1" applyBorder="1" applyAlignment="1">
      <alignment horizontal="center" vertical="center" shrinkToFit="1"/>
    </xf>
    <xf numFmtId="176" fontId="19" fillId="0" borderId="89" xfId="16" applyNumberFormat="1" applyFont="1" applyBorder="1" applyAlignment="1">
      <alignment vertical="center" shrinkToFit="1"/>
    </xf>
    <xf numFmtId="176" fontId="19" fillId="0" borderId="166" xfId="16" applyNumberFormat="1" applyFont="1" applyBorder="1" applyAlignment="1">
      <alignment vertical="center" shrinkToFit="1"/>
    </xf>
    <xf numFmtId="42" fontId="19" fillId="0" borderId="32" xfId="16" applyNumberFormat="1" applyFont="1" applyBorder="1" applyAlignment="1">
      <alignment horizontal="right" vertical="center" shrinkToFit="1"/>
    </xf>
    <xf numFmtId="42" fontId="19" fillId="0" borderId="30" xfId="16" applyNumberFormat="1" applyFont="1" applyBorder="1" applyAlignment="1">
      <alignment horizontal="right" vertical="center" shrinkToFit="1"/>
    </xf>
    <xf numFmtId="176" fontId="19" fillId="0" borderId="164" xfId="16" applyNumberFormat="1" applyFont="1" applyBorder="1" applyAlignment="1">
      <alignment vertical="center" shrinkToFit="1"/>
    </xf>
    <xf numFmtId="176" fontId="19" fillId="0" borderId="67" xfId="16" applyNumberFormat="1" applyFont="1" applyBorder="1" applyAlignment="1">
      <alignment vertical="center" shrinkToFit="1"/>
    </xf>
    <xf numFmtId="176" fontId="19" fillId="0" borderId="116" xfId="16" applyNumberFormat="1" applyFont="1" applyBorder="1" applyAlignment="1">
      <alignment vertical="center" shrinkToFit="1"/>
    </xf>
    <xf numFmtId="176" fontId="19" fillId="0" borderId="33" xfId="16" applyNumberFormat="1" applyFont="1" applyBorder="1" applyAlignment="1">
      <alignment vertical="center" shrinkToFit="1"/>
    </xf>
    <xf numFmtId="176" fontId="19" fillId="0" borderId="98" xfId="16" applyNumberFormat="1" applyFont="1" applyBorder="1" applyAlignment="1">
      <alignment vertical="center" shrinkToFit="1"/>
    </xf>
    <xf numFmtId="0" fontId="19" fillId="0" borderId="95" xfId="16" applyFont="1" applyBorder="1" applyAlignment="1">
      <alignment vertical="center" shrinkToFit="1"/>
    </xf>
    <xf numFmtId="176" fontId="19" fillId="0" borderId="90" xfId="16" applyNumberFormat="1" applyFont="1" applyBorder="1" applyAlignment="1">
      <alignment vertical="center" shrinkToFit="1"/>
    </xf>
    <xf numFmtId="0" fontId="19" fillId="0" borderId="98" xfId="16" applyFont="1" applyBorder="1" applyAlignment="1">
      <alignment vertical="center" shrinkToFit="1"/>
    </xf>
    <xf numFmtId="42" fontId="19" fillId="0" borderId="28" xfId="16" applyNumberFormat="1" applyFont="1" applyBorder="1" applyAlignment="1">
      <alignment horizontal="right" vertical="center" shrinkToFit="1"/>
    </xf>
    <xf numFmtId="42" fontId="19" fillId="0" borderId="25" xfId="16" applyNumberFormat="1" applyFont="1" applyBorder="1" applyAlignment="1">
      <alignment horizontal="right" vertical="center" shrinkToFit="1"/>
    </xf>
    <xf numFmtId="176" fontId="19" fillId="0" borderId="14" xfId="16" applyNumberFormat="1" applyFont="1" applyBorder="1" applyAlignment="1">
      <alignment vertical="center" shrinkToFit="1"/>
    </xf>
    <xf numFmtId="176" fontId="19" fillId="0" borderId="8" xfId="16" applyNumberFormat="1" applyFont="1" applyBorder="1" applyAlignment="1">
      <alignment vertical="center" shrinkToFit="1"/>
    </xf>
    <xf numFmtId="0" fontId="19" fillId="0" borderId="100" xfId="16" applyFont="1" applyFill="1" applyBorder="1" applyAlignment="1">
      <alignment horizontal="center" vertical="center" shrinkToFit="1"/>
    </xf>
    <xf numFmtId="0" fontId="19" fillId="0" borderId="101" xfId="16" applyFont="1" applyFill="1" applyBorder="1" applyAlignment="1">
      <alignment horizontal="center" vertical="center" shrinkToFit="1"/>
    </xf>
    <xf numFmtId="0" fontId="19" fillId="0" borderId="187" xfId="16" applyFont="1" applyFill="1" applyBorder="1" applyAlignment="1">
      <alignment horizontal="center" vertical="center" shrinkToFit="1"/>
    </xf>
    <xf numFmtId="176" fontId="19" fillId="0" borderId="1" xfId="16" applyNumberFormat="1" applyFont="1" applyFill="1" applyBorder="1" applyAlignment="1">
      <alignment vertical="center" shrinkToFit="1"/>
    </xf>
    <xf numFmtId="176" fontId="19" fillId="0" borderId="91" xfId="16" applyNumberFormat="1" applyFont="1" applyFill="1" applyBorder="1" applyAlignment="1">
      <alignment vertical="center" shrinkToFit="1"/>
    </xf>
    <xf numFmtId="176" fontId="19" fillId="0" borderId="67" xfId="16" applyNumberFormat="1" applyFont="1" applyFill="1" applyBorder="1" applyAlignment="1">
      <alignment vertical="center" shrinkToFit="1"/>
    </xf>
    <xf numFmtId="0" fontId="19" fillId="0" borderId="89" xfId="16" applyFont="1" applyFill="1" applyBorder="1" applyAlignment="1">
      <alignment vertical="center" shrinkToFit="1"/>
    </xf>
    <xf numFmtId="0" fontId="34" fillId="0" borderId="10" xfId="16" applyFont="1" applyFill="1" applyBorder="1" applyAlignment="1">
      <alignment horizontal="center" vertical="center" wrapText="1"/>
    </xf>
    <xf numFmtId="42" fontId="19" fillId="0" borderId="1" xfId="16" applyNumberFormat="1" applyFont="1" applyFill="1" applyBorder="1" applyAlignment="1">
      <alignment horizontal="right" vertical="center" shrinkToFit="1"/>
    </xf>
    <xf numFmtId="42" fontId="19" fillId="0" borderId="91" xfId="16" applyNumberFormat="1" applyFont="1" applyFill="1" applyBorder="1" applyAlignment="1">
      <alignment horizontal="right" vertical="center" shrinkToFit="1"/>
    </xf>
    <xf numFmtId="176" fontId="19" fillId="0" borderId="25" xfId="16" applyNumberFormat="1" applyFont="1" applyFill="1" applyBorder="1" applyAlignment="1">
      <alignment vertical="center" shrinkToFit="1"/>
    </xf>
    <xf numFmtId="176" fontId="19" fillId="0" borderId="203" xfId="16" applyNumberFormat="1" applyFont="1" applyFill="1" applyBorder="1" applyAlignment="1">
      <alignment vertical="center" shrinkToFit="1"/>
    </xf>
    <xf numFmtId="176" fontId="19" fillId="0" borderId="94" xfId="16" applyNumberFormat="1" applyFont="1" applyFill="1" applyBorder="1" applyAlignment="1">
      <alignment vertical="center" shrinkToFit="1"/>
    </xf>
    <xf numFmtId="42" fontId="19" fillId="0" borderId="28" xfId="16" applyNumberFormat="1" applyFont="1" applyFill="1" applyBorder="1" applyAlignment="1">
      <alignment horizontal="right" vertical="center" shrinkToFit="1"/>
    </xf>
    <xf numFmtId="42" fontId="19" fillId="0" borderId="29" xfId="16" applyNumberFormat="1" applyFont="1" applyFill="1" applyBorder="1" applyAlignment="1">
      <alignment horizontal="right" vertical="center" shrinkToFit="1"/>
    </xf>
    <xf numFmtId="42" fontId="19" fillId="0" borderId="25" xfId="16" applyNumberFormat="1" applyFont="1" applyFill="1" applyBorder="1" applyAlignment="1">
      <alignment horizontal="right" vertical="center" shrinkToFit="1"/>
    </xf>
    <xf numFmtId="42" fontId="19" fillId="0" borderId="203" xfId="16" applyNumberFormat="1" applyFont="1" applyFill="1" applyBorder="1" applyAlignment="1">
      <alignment horizontal="right" vertical="center" shrinkToFit="1"/>
    </xf>
    <xf numFmtId="42" fontId="19" fillId="0" borderId="94" xfId="16" applyNumberFormat="1" applyFont="1" applyFill="1" applyBorder="1" applyAlignment="1">
      <alignment horizontal="right" vertical="center" shrinkToFit="1"/>
    </xf>
    <xf numFmtId="42" fontId="19" fillId="0" borderId="18" xfId="16" applyNumberFormat="1" applyFont="1" applyFill="1" applyBorder="1" applyAlignment="1">
      <alignment horizontal="right" vertical="center" shrinkToFit="1"/>
    </xf>
    <xf numFmtId="176" fontId="19" fillId="0" borderId="18" xfId="16" applyNumberFormat="1" applyFont="1" applyFill="1" applyBorder="1" applyAlignment="1">
      <alignment vertical="center" shrinkToFit="1"/>
    </xf>
    <xf numFmtId="176" fontId="19" fillId="0" borderId="98" xfId="16" applyNumberFormat="1" applyFont="1" applyFill="1" applyBorder="1" applyAlignment="1">
      <alignment vertical="center" shrinkToFit="1"/>
    </xf>
    <xf numFmtId="0" fontId="19" fillId="0" borderId="95" xfId="16" applyFont="1" applyFill="1" applyBorder="1" applyAlignment="1">
      <alignment vertical="center" shrinkToFit="1"/>
    </xf>
    <xf numFmtId="176" fontId="19" fillId="0" borderId="90" xfId="16" applyNumberFormat="1" applyFont="1" applyFill="1" applyBorder="1" applyAlignment="1">
      <alignment vertical="center" shrinkToFit="1"/>
    </xf>
    <xf numFmtId="0" fontId="19" fillId="0" borderId="128" xfId="16" applyFont="1" applyFill="1" applyBorder="1" applyAlignment="1">
      <alignment vertical="center" shrinkToFit="1"/>
    </xf>
    <xf numFmtId="176" fontId="19" fillId="0" borderId="99" xfId="16" applyNumberFormat="1" applyFont="1" applyFill="1" applyBorder="1" applyAlignment="1">
      <alignment vertical="center" shrinkToFit="1"/>
    </xf>
    <xf numFmtId="176" fontId="19" fillId="0" borderId="68" xfId="16" applyNumberFormat="1" applyFont="1" applyFill="1" applyBorder="1" applyAlignment="1">
      <alignment vertical="center" shrinkToFit="1"/>
    </xf>
    <xf numFmtId="0" fontId="19" fillId="0" borderId="68" xfId="16" applyFont="1" applyFill="1" applyBorder="1" applyAlignment="1">
      <alignment vertical="center" shrinkToFit="1"/>
    </xf>
    <xf numFmtId="176" fontId="19" fillId="0" borderId="147" xfId="16" applyNumberFormat="1" applyFont="1" applyFill="1" applyBorder="1" applyAlignment="1">
      <alignment vertical="center" shrinkToFit="1"/>
    </xf>
    <xf numFmtId="176" fontId="19" fillId="0" borderId="202" xfId="16" applyNumberFormat="1" applyFont="1" applyFill="1" applyBorder="1" applyAlignment="1">
      <alignment vertical="center" shrinkToFit="1"/>
    </xf>
    <xf numFmtId="176" fontId="19" fillId="0" borderId="38" xfId="16" applyNumberFormat="1" applyFont="1" applyFill="1" applyBorder="1" applyAlignment="1">
      <alignment vertical="center" shrinkToFit="1"/>
    </xf>
    <xf numFmtId="0" fontId="19" fillId="0" borderId="23" xfId="16" applyFont="1" applyFill="1" applyBorder="1" applyAlignment="1">
      <alignment horizontal="center" vertical="center" wrapText="1"/>
    </xf>
    <xf numFmtId="0" fontId="19" fillId="0" borderId="200" xfId="16" applyFont="1" applyFill="1" applyBorder="1" applyAlignment="1">
      <alignment horizontal="center" vertical="center" wrapText="1"/>
    </xf>
    <xf numFmtId="0" fontId="19" fillId="0" borderId="201" xfId="16" applyFont="1" applyFill="1" applyBorder="1" applyAlignment="1">
      <alignment horizontal="center" vertical="center" wrapText="1"/>
    </xf>
    <xf numFmtId="0" fontId="19" fillId="0" borderId="113" xfId="16" applyFont="1" applyFill="1" applyBorder="1" applyAlignment="1">
      <alignment horizontal="center" vertical="center" shrinkToFit="1"/>
    </xf>
    <xf numFmtId="0" fontId="19" fillId="0" borderId="114" xfId="16" applyFont="1" applyFill="1" applyBorder="1" applyAlignment="1">
      <alignment horizontal="center" vertical="center" shrinkToFit="1"/>
    </xf>
    <xf numFmtId="0" fontId="19" fillId="0" borderId="115" xfId="16" applyFont="1" applyFill="1" applyBorder="1" applyAlignment="1">
      <alignment horizontal="center" vertical="center" shrinkToFit="1"/>
    </xf>
    <xf numFmtId="176" fontId="19" fillId="0" borderId="30" xfId="16" applyNumberFormat="1" applyFont="1" applyBorder="1" applyAlignment="1">
      <alignment vertical="center" shrinkToFit="1"/>
    </xf>
    <xf numFmtId="176" fontId="19" fillId="0" borderId="32" xfId="16" applyNumberFormat="1" applyFont="1" applyBorder="1" applyAlignment="1">
      <alignment vertical="center" shrinkToFit="1"/>
    </xf>
    <xf numFmtId="176" fontId="19" fillId="0" borderId="118" xfId="16" applyNumberFormat="1" applyFont="1" applyBorder="1" applyAlignment="1">
      <alignment vertical="center" shrinkToFit="1"/>
    </xf>
    <xf numFmtId="176" fontId="19" fillId="0" borderId="119" xfId="16" applyNumberFormat="1" applyFont="1" applyBorder="1" applyAlignment="1">
      <alignment vertical="center" shrinkToFit="1"/>
    </xf>
    <xf numFmtId="176" fontId="19" fillId="0" borderId="55" xfId="16" applyNumberFormat="1" applyFont="1" applyBorder="1" applyAlignment="1">
      <alignment vertical="center" shrinkToFit="1"/>
    </xf>
    <xf numFmtId="176" fontId="19" fillId="0" borderId="35" xfId="16" applyNumberFormat="1" applyFont="1" applyBorder="1" applyAlignment="1">
      <alignment vertical="center" shrinkToFit="1"/>
    </xf>
    <xf numFmtId="176" fontId="19" fillId="0" borderId="147" xfId="16" applyNumberFormat="1" applyFont="1" applyBorder="1" applyAlignment="1">
      <alignment vertical="center" shrinkToFit="1"/>
    </xf>
    <xf numFmtId="176" fontId="19" fillId="0" borderId="146" xfId="16" applyNumberFormat="1" applyFont="1" applyBorder="1" applyAlignment="1">
      <alignment vertical="center" shrinkToFit="1"/>
    </xf>
    <xf numFmtId="0" fontId="19" fillId="0" borderId="23" xfId="16" applyFont="1" applyBorder="1" applyAlignment="1">
      <alignment horizontal="center" vertical="center" wrapText="1"/>
    </xf>
    <xf numFmtId="0" fontId="19" fillId="0" borderId="180" xfId="16" applyFont="1" applyBorder="1" applyAlignment="1">
      <alignment horizontal="center" vertical="center" wrapText="1"/>
    </xf>
    <xf numFmtId="0" fontId="19" fillId="0" borderId="16" xfId="16" applyFont="1" applyBorder="1" applyAlignment="1">
      <alignment horizontal="center" vertical="center" wrapText="1"/>
    </xf>
    <xf numFmtId="0" fontId="19" fillId="0" borderId="27" xfId="16" applyFont="1" applyBorder="1" applyAlignment="1">
      <alignment horizontal="center" vertical="center" wrapText="1"/>
    </xf>
    <xf numFmtId="0" fontId="19" fillId="0" borderId="100" xfId="16" applyFont="1" applyBorder="1" applyAlignment="1">
      <alignment horizontal="center" vertical="center" shrinkToFit="1"/>
    </xf>
    <xf numFmtId="0" fontId="19" fillId="0" borderId="101" xfId="16" applyFont="1" applyBorder="1" applyAlignment="1">
      <alignment horizontal="center" vertical="center" shrinkToFit="1"/>
    </xf>
    <xf numFmtId="0" fontId="19" fillId="0" borderId="187" xfId="16" applyFont="1" applyBorder="1" applyAlignment="1">
      <alignment horizontal="center" vertical="center" shrinkToFit="1"/>
    </xf>
    <xf numFmtId="176" fontId="19" fillId="0" borderId="202" xfId="16" applyNumberFormat="1" applyFont="1" applyBorder="1" applyAlignment="1">
      <alignment vertical="center" shrinkToFit="1"/>
    </xf>
    <xf numFmtId="0" fontId="19" fillId="0" borderId="121" xfId="16" applyFont="1" applyBorder="1" applyAlignment="1">
      <alignment horizontal="center" vertical="center" shrinkToFit="1"/>
    </xf>
    <xf numFmtId="0" fontId="19" fillId="0" borderId="23" xfId="16" applyFont="1" applyBorder="1" applyAlignment="1">
      <alignment horizontal="center" vertical="center" shrinkToFit="1"/>
    </xf>
    <xf numFmtId="0" fontId="19" fillId="0" borderId="15" xfId="16" applyFont="1" applyBorder="1" applyAlignment="1">
      <alignment horizontal="center" vertical="center" shrinkToFit="1"/>
    </xf>
    <xf numFmtId="0" fontId="19" fillId="0" borderId="16" xfId="16" applyFont="1" applyBorder="1" applyAlignment="1">
      <alignment horizontal="center" vertical="center" shrinkToFit="1"/>
    </xf>
    <xf numFmtId="0" fontId="19" fillId="0" borderId="200" xfId="16" applyFont="1" applyBorder="1" applyAlignment="1">
      <alignment horizontal="center" vertical="center" wrapText="1"/>
    </xf>
    <xf numFmtId="0" fontId="19" fillId="0" borderId="201" xfId="16" applyFont="1" applyBorder="1" applyAlignment="1">
      <alignment horizontal="center" vertical="center" wrapText="1"/>
    </xf>
    <xf numFmtId="0" fontId="19" fillId="0" borderId="113" xfId="16" applyFont="1" applyBorder="1" applyAlignment="1">
      <alignment horizontal="center" vertical="center" shrinkToFit="1"/>
    </xf>
    <xf numFmtId="0" fontId="19" fillId="0" borderId="114" xfId="16" applyFont="1" applyBorder="1" applyAlignment="1">
      <alignment horizontal="center" vertical="center" shrinkToFit="1"/>
    </xf>
    <xf numFmtId="0" fontId="19" fillId="0" borderId="115" xfId="16" applyFont="1" applyBorder="1" applyAlignment="1">
      <alignment horizontal="center" vertical="center" shrinkToFit="1"/>
    </xf>
    <xf numFmtId="0" fontId="34" fillId="0" borderId="10" xfId="16" applyFont="1" applyBorder="1" applyAlignment="1">
      <alignment horizontal="center" vertical="center" wrapText="1"/>
    </xf>
    <xf numFmtId="0" fontId="19" fillId="0" borderId="3" xfId="16" applyFont="1" applyFill="1" applyBorder="1" applyAlignment="1">
      <alignment horizontal="center" vertical="center" shrinkToFit="1"/>
    </xf>
    <xf numFmtId="176" fontId="19" fillId="0" borderId="125" xfId="16" applyNumberFormat="1" applyFont="1" applyFill="1" applyBorder="1" applyAlignment="1">
      <alignment horizontal="right" vertical="center" shrinkToFit="1"/>
    </xf>
    <xf numFmtId="176" fontId="19" fillId="0" borderId="10" xfId="16" applyNumberFormat="1" applyFont="1" applyFill="1" applyBorder="1" applyAlignment="1">
      <alignment horizontal="right" vertical="center" shrinkToFit="1"/>
    </xf>
    <xf numFmtId="176" fontId="19" fillId="0" borderId="47" xfId="16" applyNumberFormat="1" applyFont="1" applyFill="1" applyBorder="1" applyAlignment="1">
      <alignment horizontal="right" vertical="center" shrinkToFit="1"/>
    </xf>
    <xf numFmtId="176" fontId="19" fillId="0" borderId="16" xfId="16" applyNumberFormat="1" applyFont="1" applyFill="1" applyBorder="1" applyAlignment="1">
      <alignment horizontal="right" vertical="center" shrinkToFit="1"/>
    </xf>
    <xf numFmtId="176" fontId="19" fillId="0" borderId="18" xfId="16" applyNumberFormat="1" applyFont="1" applyFill="1" applyBorder="1" applyAlignment="1">
      <alignment horizontal="right" vertical="center" shrinkToFit="1"/>
    </xf>
    <xf numFmtId="0" fontId="19" fillId="0" borderId="0" xfId="16" applyFont="1" applyFill="1" applyAlignment="1">
      <alignment horizontal="center" vertical="center" shrinkToFit="1"/>
    </xf>
    <xf numFmtId="0" fontId="19" fillId="0" borderId="1" xfId="16" applyFont="1" applyFill="1" applyBorder="1" applyAlignment="1">
      <alignment horizontal="center" vertical="center" shrinkToFit="1"/>
    </xf>
    <xf numFmtId="176" fontId="19" fillId="0" borderId="91" xfId="16" applyNumberFormat="1" applyFont="1" applyFill="1" applyBorder="1" applyAlignment="1">
      <alignment horizontal="right" vertical="center" shrinkToFit="1"/>
    </xf>
    <xf numFmtId="176" fontId="19" fillId="0" borderId="0" xfId="16" applyNumberFormat="1" applyFont="1" applyFill="1" applyAlignment="1">
      <alignment horizontal="right" vertical="center" shrinkToFit="1"/>
    </xf>
    <xf numFmtId="176" fontId="19" fillId="0" borderId="32" xfId="16" applyNumberFormat="1" applyFont="1" applyFill="1" applyBorder="1" applyAlignment="1">
      <alignment horizontal="right" vertical="center" shrinkToFit="1"/>
    </xf>
    <xf numFmtId="0" fontId="19" fillId="0" borderId="93" xfId="16" applyFont="1" applyBorder="1" applyAlignment="1">
      <alignment horizontal="center" vertical="center" shrinkToFit="1"/>
    </xf>
    <xf numFmtId="0" fontId="19" fillId="0" borderId="96" xfId="16" applyFont="1" applyBorder="1" applyAlignment="1">
      <alignment horizontal="center" vertical="center" shrinkToFit="1"/>
    </xf>
    <xf numFmtId="0" fontId="19" fillId="0" borderId="122" xfId="16" applyFont="1" applyBorder="1" applyAlignment="1">
      <alignment horizontal="center" vertical="center" shrinkToFit="1"/>
    </xf>
    <xf numFmtId="0" fontId="19" fillId="0" borderId="97" xfId="16" applyFont="1" applyBorder="1" applyAlignment="1">
      <alignment horizontal="center" vertical="center" shrinkToFit="1"/>
    </xf>
    <xf numFmtId="0" fontId="19" fillId="0" borderId="126" xfId="16" applyFont="1" applyFill="1" applyBorder="1" applyAlignment="1">
      <alignment vertical="center" shrinkToFit="1"/>
    </xf>
    <xf numFmtId="0" fontId="19" fillId="0" borderId="34" xfId="16" applyFont="1" applyFill="1" applyBorder="1" applyAlignment="1">
      <alignment vertical="center" shrinkToFit="1"/>
    </xf>
    <xf numFmtId="0" fontId="19" fillId="0" borderId="11" xfId="16" applyFont="1" applyFill="1" applyBorder="1" applyAlignment="1">
      <alignment horizontal="center" vertical="center" shrinkToFit="1"/>
    </xf>
    <xf numFmtId="0" fontId="19" fillId="0" borderId="4" xfId="16" applyFont="1" applyFill="1" applyBorder="1" applyAlignment="1">
      <alignment horizontal="center" vertical="center" shrinkToFit="1"/>
    </xf>
    <xf numFmtId="0" fontId="19" fillId="0" borderId="5" xfId="16" applyFont="1" applyFill="1" applyBorder="1" applyAlignment="1">
      <alignment horizontal="center" vertical="center" shrinkToFit="1"/>
    </xf>
    <xf numFmtId="0" fontId="19" fillId="0" borderId="82" xfId="16" applyFont="1" applyFill="1" applyBorder="1" applyAlignment="1">
      <alignment horizontal="center" vertical="center" shrinkToFit="1"/>
    </xf>
    <xf numFmtId="0" fontId="19" fillId="0" borderId="127" xfId="16" applyFont="1" applyFill="1" applyBorder="1" applyAlignment="1">
      <alignment horizontal="center" vertical="center" shrinkToFit="1"/>
    </xf>
    <xf numFmtId="176" fontId="19" fillId="0" borderId="30" xfId="16" applyNumberFormat="1" applyFont="1" applyFill="1" applyBorder="1" applyAlignment="1">
      <alignment horizontal="right" vertical="center" shrinkToFit="1"/>
    </xf>
    <xf numFmtId="176" fontId="19" fillId="0" borderId="68" xfId="16" applyNumberFormat="1" applyFont="1" applyBorder="1" applyAlignment="1">
      <alignment vertical="center" shrinkToFit="1"/>
    </xf>
    <xf numFmtId="0" fontId="19" fillId="0" borderId="68" xfId="16" applyFont="1" applyBorder="1" applyAlignment="1">
      <alignment vertical="center" shrinkToFit="1"/>
    </xf>
    <xf numFmtId="0" fontId="19" fillId="0" borderId="89" xfId="16" applyFont="1" applyBorder="1" applyAlignment="1">
      <alignment vertical="center" shrinkToFit="1"/>
    </xf>
    <xf numFmtId="0" fontId="19" fillId="0" borderId="109" xfId="16" applyFont="1" applyBorder="1" applyAlignment="1">
      <alignment horizontal="center" vertical="center" shrinkToFit="1"/>
    </xf>
    <xf numFmtId="0" fontId="19" fillId="0" borderId="128" xfId="16" applyFont="1" applyBorder="1" applyAlignment="1">
      <alignment vertical="center" shrinkToFit="1"/>
    </xf>
    <xf numFmtId="42" fontId="19" fillId="0" borderId="203" xfId="16" applyNumberFormat="1" applyFont="1" applyBorder="1" applyAlignment="1">
      <alignment horizontal="right" vertical="center" shrinkToFit="1"/>
    </xf>
    <xf numFmtId="176" fontId="19" fillId="0" borderId="99" xfId="16" applyNumberFormat="1" applyFont="1" applyBorder="1" applyAlignment="1">
      <alignment vertical="center" shrinkToFit="1"/>
    </xf>
    <xf numFmtId="0" fontId="19" fillId="0" borderId="77" xfId="16" applyFont="1" applyFill="1" applyBorder="1" applyAlignment="1">
      <alignment horizontal="center" vertical="center"/>
    </xf>
    <xf numFmtId="0" fontId="19" fillId="0" borderId="9" xfId="16" applyFont="1" applyFill="1" applyBorder="1" applyAlignment="1">
      <alignment horizontal="center" vertical="center"/>
    </xf>
    <xf numFmtId="0" fontId="19" fillId="0" borderId="37" xfId="16" applyFont="1" applyFill="1" applyBorder="1" applyAlignment="1">
      <alignment horizontal="center" vertical="center"/>
    </xf>
    <xf numFmtId="0" fontId="31" fillId="0" borderId="134" xfId="16" applyFont="1" applyFill="1" applyBorder="1" applyAlignment="1">
      <alignment horizontal="center" vertical="center" textRotation="255"/>
    </xf>
    <xf numFmtId="0" fontId="31" fillId="0" borderId="44" xfId="16" applyFont="1" applyFill="1" applyBorder="1" applyAlignment="1">
      <alignment horizontal="center" vertical="center" textRotation="255"/>
    </xf>
    <xf numFmtId="0" fontId="19" fillId="0" borderId="135" xfId="16" applyFont="1" applyFill="1" applyBorder="1" applyAlignment="1">
      <alignment horizontal="center" vertical="center"/>
    </xf>
    <xf numFmtId="0" fontId="19" fillId="0" borderId="136" xfId="16" applyFont="1" applyFill="1" applyBorder="1" applyAlignment="1">
      <alignment horizontal="center" vertical="center"/>
    </xf>
    <xf numFmtId="176" fontId="27" fillId="0" borderId="133" xfId="16" applyNumberFormat="1" applyFont="1" applyFill="1" applyBorder="1">
      <alignment vertical="center"/>
    </xf>
    <xf numFmtId="176" fontId="27" fillId="0" borderId="37" xfId="16" applyNumberFormat="1" applyFont="1" applyFill="1" applyBorder="1">
      <alignment vertical="center"/>
    </xf>
    <xf numFmtId="176" fontId="27" fillId="0" borderId="59" xfId="16" applyNumberFormat="1" applyFont="1" applyFill="1" applyBorder="1">
      <alignment vertical="center"/>
    </xf>
    <xf numFmtId="176" fontId="27" fillId="0" borderId="61" xfId="16" applyNumberFormat="1" applyFont="1" applyFill="1" applyBorder="1">
      <alignment vertical="center"/>
    </xf>
    <xf numFmtId="0" fontId="31" fillId="0" borderId="143" xfId="16" applyFont="1" applyFill="1" applyBorder="1" applyAlignment="1">
      <alignment horizontal="center" vertical="center" textRotation="255"/>
    </xf>
    <xf numFmtId="0" fontId="19" fillId="0" borderId="139" xfId="16" applyFont="1" applyFill="1" applyBorder="1" applyAlignment="1">
      <alignment horizontal="center" vertical="center"/>
    </xf>
    <xf numFmtId="176" fontId="27" fillId="0" borderId="91" xfId="16" applyNumberFormat="1" applyFont="1" applyFill="1" applyBorder="1">
      <alignment vertical="center"/>
    </xf>
    <xf numFmtId="176" fontId="27" fillId="0" borderId="0" xfId="16" applyNumberFormat="1" applyFont="1" applyFill="1">
      <alignment vertical="center"/>
    </xf>
    <xf numFmtId="176" fontId="27" fillId="0" borderId="32" xfId="16" applyNumberFormat="1" applyFont="1" applyFill="1" applyBorder="1">
      <alignment vertical="center"/>
    </xf>
    <xf numFmtId="176" fontId="27" fillId="0" borderId="30" xfId="16" applyNumberFormat="1" applyFont="1" applyFill="1" applyBorder="1">
      <alignment vertical="center"/>
    </xf>
    <xf numFmtId="176" fontId="27" fillId="0" borderId="116" xfId="16" applyNumberFormat="1" applyFont="1" applyFill="1" applyBorder="1">
      <alignment vertical="center"/>
    </xf>
    <xf numFmtId="176" fontId="27" fillId="0" borderId="42" xfId="16" applyNumberFormat="1" applyFont="1" applyFill="1" applyBorder="1">
      <alignment vertical="center"/>
    </xf>
    <xf numFmtId="176" fontId="27" fillId="0" borderId="33" xfId="16" applyNumberFormat="1" applyFont="1" applyFill="1" applyBorder="1">
      <alignment vertical="center"/>
    </xf>
    <xf numFmtId="176" fontId="27" fillId="0" borderId="14" xfId="16" applyNumberFormat="1" applyFont="1" applyFill="1" applyBorder="1">
      <alignment vertical="center"/>
    </xf>
    <xf numFmtId="0" fontId="19" fillId="0" borderId="138" xfId="16" applyFont="1" applyFill="1" applyBorder="1" applyAlignment="1">
      <alignment horizontal="center" vertical="center"/>
    </xf>
    <xf numFmtId="0" fontId="19" fillId="0" borderId="131" xfId="16" applyFont="1" applyFill="1" applyBorder="1" applyAlignment="1">
      <alignment horizontal="center" vertical="center"/>
    </xf>
    <xf numFmtId="0" fontId="19" fillId="0" borderId="129" xfId="16" applyFont="1" applyFill="1" applyBorder="1" applyAlignment="1">
      <alignment horizontal="center" vertical="center"/>
    </xf>
    <xf numFmtId="0" fontId="19" fillId="0" borderId="130" xfId="16" applyFont="1" applyFill="1" applyBorder="1" applyAlignment="1">
      <alignment horizontal="center" vertical="center"/>
    </xf>
    <xf numFmtId="176" fontId="27" fillId="0" borderId="30" xfId="16" applyNumberFormat="1" applyFont="1" applyFill="1" applyBorder="1" applyAlignment="1">
      <alignment horizontal="right" vertical="center"/>
    </xf>
    <xf numFmtId="176" fontId="27" fillId="0" borderId="0" xfId="16" applyNumberFormat="1" applyFont="1" applyFill="1" applyAlignment="1">
      <alignment horizontal="right" vertical="center"/>
    </xf>
    <xf numFmtId="176" fontId="27" fillId="0" borderId="32" xfId="16" applyNumberFormat="1" applyFont="1" applyFill="1" applyBorder="1" applyAlignment="1">
      <alignment horizontal="right" vertical="center"/>
    </xf>
    <xf numFmtId="0" fontId="19" fillId="0" borderId="31" xfId="16" applyFont="1" applyFill="1" applyBorder="1" applyAlignment="1">
      <alignment horizontal="center" vertical="center"/>
    </xf>
    <xf numFmtId="0" fontId="19" fillId="0" borderId="0" xfId="16" applyFont="1" applyFill="1" applyAlignment="1">
      <alignment horizontal="center" vertical="center"/>
    </xf>
    <xf numFmtId="0" fontId="19" fillId="0" borderId="42" xfId="16" applyFont="1" applyFill="1" applyBorder="1" applyAlignment="1">
      <alignment horizontal="center" vertical="center"/>
    </xf>
    <xf numFmtId="0" fontId="19" fillId="0" borderId="8" xfId="16" applyFont="1" applyFill="1" applyBorder="1" applyAlignment="1">
      <alignment horizontal="center" vertical="center"/>
    </xf>
    <xf numFmtId="0" fontId="31" fillId="0" borderId="132" xfId="16" applyFont="1" applyFill="1" applyBorder="1" applyAlignment="1">
      <alignment horizontal="center" vertical="center" textRotation="255"/>
    </xf>
    <xf numFmtId="0" fontId="19" fillId="0" borderId="137" xfId="16" applyFont="1" applyFill="1" applyBorder="1" applyAlignment="1">
      <alignment horizontal="center" vertical="center"/>
    </xf>
    <xf numFmtId="0" fontId="19" fillId="0" borderId="116" xfId="16" applyFont="1" applyFill="1" applyBorder="1" applyAlignment="1">
      <alignment horizontal="center" vertical="center"/>
    </xf>
    <xf numFmtId="0" fontId="19" fillId="0" borderId="140" xfId="16" applyFont="1" applyFill="1" applyBorder="1" applyAlignment="1">
      <alignment horizontal="center" vertical="center"/>
    </xf>
    <xf numFmtId="0" fontId="19" fillId="0" borderId="141" xfId="16" applyFont="1" applyFill="1" applyBorder="1" applyAlignment="1">
      <alignment horizontal="center" vertical="center"/>
    </xf>
    <xf numFmtId="0" fontId="19" fillId="0" borderId="142" xfId="16" applyFont="1" applyFill="1" applyBorder="1" applyAlignment="1">
      <alignment horizontal="center" vertical="center"/>
    </xf>
    <xf numFmtId="0" fontId="19" fillId="0" borderId="89" xfId="16" applyFont="1" applyFill="1" applyBorder="1" applyAlignment="1">
      <alignment horizontal="center" vertical="center"/>
    </xf>
    <xf numFmtId="0" fontId="19" fillId="0" borderId="69" xfId="16" applyFont="1" applyFill="1" applyBorder="1" applyAlignment="1">
      <alignment horizontal="center" vertical="center"/>
    </xf>
    <xf numFmtId="0" fontId="19" fillId="0" borderId="67" xfId="16" applyFont="1" applyFill="1" applyBorder="1" applyAlignment="1">
      <alignment horizontal="center" vertical="center"/>
    </xf>
    <xf numFmtId="176" fontId="27" fillId="0" borderId="125" xfId="16" applyNumberFormat="1" applyFont="1" applyFill="1" applyBorder="1">
      <alignment vertical="center"/>
    </xf>
    <xf numFmtId="176" fontId="27" fillId="0" borderId="10" xfId="16" applyNumberFormat="1" applyFont="1" applyFill="1" applyBorder="1">
      <alignment vertical="center"/>
    </xf>
    <xf numFmtId="176" fontId="27" fillId="0" borderId="47" xfId="16" applyNumberFormat="1" applyFont="1" applyFill="1" applyBorder="1">
      <alignment vertical="center"/>
    </xf>
    <xf numFmtId="176" fontId="27" fillId="0" borderId="72" xfId="16" applyNumberFormat="1" applyFont="1" applyFill="1" applyBorder="1">
      <alignment vertical="center"/>
    </xf>
    <xf numFmtId="0" fontId="19" fillId="0" borderId="10" xfId="16" applyFont="1" applyFill="1" applyBorder="1" applyAlignment="1">
      <alignment horizontal="center" vertical="center"/>
    </xf>
    <xf numFmtId="0" fontId="19" fillId="0" borderId="3" xfId="16" applyFont="1" applyFill="1" applyBorder="1" applyAlignment="1">
      <alignment horizontal="center" vertical="center"/>
    </xf>
    <xf numFmtId="0" fontId="31" fillId="0" borderId="91" xfId="16" applyFont="1" applyFill="1" applyBorder="1" applyAlignment="1">
      <alignment horizontal="center" vertical="center" textRotation="255"/>
    </xf>
    <xf numFmtId="0" fontId="19" fillId="0" borderId="30" xfId="16" applyFont="1" applyFill="1" applyBorder="1" applyAlignment="1">
      <alignment horizontal="center" vertical="center"/>
    </xf>
    <xf numFmtId="0" fontId="19" fillId="0" borderId="40" xfId="16" applyFont="1" applyFill="1" applyBorder="1" applyAlignment="1">
      <alignment horizontal="center" vertical="center"/>
    </xf>
    <xf numFmtId="0" fontId="31" fillId="0" borderId="133" xfId="16" applyFont="1" applyFill="1" applyBorder="1" applyAlignment="1">
      <alignment horizontal="center" vertical="center" textRotation="255"/>
    </xf>
    <xf numFmtId="0" fontId="19" fillId="0" borderId="144" xfId="16" applyFont="1" applyFill="1" applyBorder="1" applyAlignment="1">
      <alignment vertical="center" wrapText="1"/>
    </xf>
    <xf numFmtId="0" fontId="19" fillId="0" borderId="144" xfId="16" applyFont="1" applyFill="1" applyBorder="1" applyAlignment="1">
      <alignment vertical="center"/>
    </xf>
    <xf numFmtId="0" fontId="19" fillId="0" borderId="145" xfId="16" applyFont="1" applyFill="1" applyBorder="1" applyAlignment="1">
      <alignment vertical="center"/>
    </xf>
    <xf numFmtId="0" fontId="19" fillId="0" borderId="35" xfId="16" applyFont="1" applyFill="1" applyBorder="1" applyAlignment="1">
      <alignment horizontal="center" vertical="center"/>
    </xf>
    <xf numFmtId="0" fontId="19" fillId="0" borderId="146" xfId="16" applyFont="1" applyFill="1" applyBorder="1" applyAlignment="1">
      <alignment horizontal="center" vertical="center"/>
    </xf>
    <xf numFmtId="0" fontId="19" fillId="0" borderId="110" xfId="16" applyFont="1" applyFill="1" applyBorder="1" applyAlignment="1">
      <alignment horizontal="center" vertical="center"/>
    </xf>
    <xf numFmtId="0" fontId="19" fillId="0" borderId="147" xfId="16" applyFont="1" applyFill="1" applyBorder="1" applyAlignment="1">
      <alignment horizontal="center" vertical="center"/>
    </xf>
    <xf numFmtId="0" fontId="19" fillId="0" borderId="27" xfId="16" applyFont="1" applyFill="1" applyBorder="1" applyAlignment="1">
      <alignment horizontal="center" vertical="center"/>
    </xf>
    <xf numFmtId="0" fontId="19" fillId="0" borderId="118" xfId="16" applyFont="1" applyFill="1" applyBorder="1" applyAlignment="1">
      <alignment horizontal="center" vertical="center"/>
    </xf>
    <xf numFmtId="0" fontId="19" fillId="0" borderId="125" xfId="16" applyFont="1" applyFill="1" applyBorder="1" applyAlignment="1">
      <alignment horizontal="center" vertical="center"/>
    </xf>
    <xf numFmtId="176" fontId="19" fillId="0" borderId="72" xfId="16" applyNumberFormat="1" applyFont="1" applyFill="1" applyBorder="1" applyAlignment="1">
      <alignment horizontal="right" vertical="center"/>
    </xf>
    <xf numFmtId="176" fontId="19" fillId="0" borderId="47" xfId="16" applyNumberFormat="1" applyFont="1" applyFill="1" applyBorder="1" applyAlignment="1">
      <alignment horizontal="right" vertical="center"/>
    </xf>
    <xf numFmtId="176" fontId="19" fillId="0" borderId="72" xfId="16" applyNumberFormat="1" applyFont="1" applyFill="1" applyBorder="1" applyAlignment="1">
      <alignment horizontal="right" vertical="center" shrinkToFit="1"/>
    </xf>
    <xf numFmtId="176" fontId="19" fillId="0" borderId="10" xfId="16" applyNumberFormat="1" applyFont="1" applyFill="1" applyBorder="1" applyAlignment="1">
      <alignment horizontal="right" vertical="center"/>
    </xf>
    <xf numFmtId="176" fontId="19" fillId="0" borderId="3" xfId="16" applyNumberFormat="1" applyFont="1" applyFill="1" applyBorder="1" applyAlignment="1">
      <alignment horizontal="right" vertical="center"/>
    </xf>
    <xf numFmtId="176" fontId="19" fillId="0" borderId="125" xfId="16" applyNumberFormat="1" applyFont="1" applyFill="1" applyBorder="1" applyAlignment="1">
      <alignment horizontal="right" vertical="center"/>
    </xf>
    <xf numFmtId="176" fontId="19" fillId="0" borderId="1" xfId="16" applyNumberFormat="1" applyFont="1" applyFill="1" applyBorder="1" applyAlignment="1">
      <alignment horizontal="right" vertical="center" shrinkToFit="1"/>
    </xf>
    <xf numFmtId="176" fontId="19" fillId="0" borderId="28" xfId="16" applyNumberFormat="1" applyFont="1" applyFill="1" applyBorder="1" applyAlignment="1">
      <alignment horizontal="right" vertical="center" shrinkToFit="1"/>
    </xf>
    <xf numFmtId="176" fontId="19" fillId="0" borderId="0" xfId="16" applyNumberFormat="1" applyFont="1" applyFill="1" applyAlignment="1">
      <alignment horizontal="right" vertical="center"/>
    </xf>
    <xf numFmtId="176" fontId="19" fillId="0" borderId="30" xfId="16" applyNumberFormat="1" applyFont="1" applyFill="1" applyBorder="1" applyAlignment="1">
      <alignment horizontal="right" vertical="center"/>
    </xf>
    <xf numFmtId="176" fontId="19" fillId="0" borderId="1" xfId="16" applyNumberFormat="1" applyFont="1" applyFill="1" applyBorder="1" applyAlignment="1">
      <alignment horizontal="right" vertical="center"/>
    </xf>
    <xf numFmtId="176" fontId="19" fillId="0" borderId="91" xfId="16" applyNumberFormat="1" applyFont="1" applyFill="1" applyBorder="1" applyAlignment="1">
      <alignment horizontal="right" vertical="center"/>
    </xf>
    <xf numFmtId="176" fontId="19" fillId="0" borderId="32" xfId="16" applyNumberFormat="1" applyFont="1" applyFill="1" applyBorder="1" applyAlignment="1">
      <alignment horizontal="right" vertical="center"/>
    </xf>
    <xf numFmtId="176" fontId="19" fillId="0" borderId="63" xfId="16" applyNumberFormat="1" applyFont="1" applyFill="1" applyBorder="1" applyAlignment="1">
      <alignment horizontal="right" vertical="center"/>
    </xf>
    <xf numFmtId="176" fontId="19" fillId="0" borderId="83" xfId="16" applyNumberFormat="1" applyFont="1" applyFill="1" applyBorder="1" applyAlignment="1">
      <alignment horizontal="right" vertical="center"/>
    </xf>
    <xf numFmtId="176" fontId="19" fillId="0" borderId="84" xfId="16" applyNumberFormat="1" applyFont="1" applyFill="1" applyBorder="1" applyAlignment="1">
      <alignment horizontal="right" vertical="center"/>
    </xf>
    <xf numFmtId="176" fontId="19" fillId="0" borderId="198" xfId="16" applyNumberFormat="1" applyFont="1" applyFill="1" applyBorder="1" applyAlignment="1">
      <alignment horizontal="right" vertical="center"/>
    </xf>
    <xf numFmtId="176" fontId="19" fillId="0" borderId="199" xfId="16" applyNumberFormat="1" applyFont="1" applyFill="1" applyBorder="1" applyAlignment="1">
      <alignment horizontal="right" vertical="center"/>
    </xf>
    <xf numFmtId="176" fontId="19" fillId="0" borderId="7" xfId="16" applyNumberFormat="1" applyFont="1" applyFill="1" applyBorder="1" applyAlignment="1">
      <alignment horizontal="right" vertical="center" shrinkToFit="1"/>
    </xf>
    <xf numFmtId="176" fontId="19" fillId="0" borderId="197" xfId="16" applyNumberFormat="1" applyFont="1" applyFill="1" applyBorder="1" applyAlignment="1">
      <alignment horizontal="right" vertical="center" shrinkToFit="1"/>
    </xf>
    <xf numFmtId="176" fontId="19" fillId="0" borderId="196" xfId="16" applyNumberFormat="1" applyFont="1" applyFill="1" applyBorder="1" applyAlignment="1">
      <alignment horizontal="right" vertical="center" shrinkToFit="1"/>
    </xf>
    <xf numFmtId="176" fontId="19" fillId="0" borderId="81" xfId="16" applyNumberFormat="1" applyFont="1" applyFill="1" applyBorder="1" applyAlignment="1">
      <alignment horizontal="right" vertical="center" shrinkToFit="1"/>
    </xf>
    <xf numFmtId="176" fontId="19" fillId="0" borderId="36" xfId="16" applyNumberFormat="1" applyFont="1" applyFill="1" applyBorder="1" applyAlignment="1">
      <alignment horizontal="right" vertical="center" shrinkToFit="1"/>
    </xf>
    <xf numFmtId="176" fontId="19" fillId="0" borderId="49" xfId="16" applyNumberFormat="1" applyFont="1" applyFill="1" applyBorder="1" applyAlignment="1">
      <alignment horizontal="right" vertical="center" shrinkToFit="1"/>
    </xf>
    <xf numFmtId="176" fontId="19" fillId="0" borderId="36" xfId="16" applyNumberFormat="1" applyFont="1" applyFill="1" applyBorder="1" applyAlignment="1">
      <alignment horizontal="right" vertical="center"/>
    </xf>
    <xf numFmtId="176" fontId="19" fillId="0" borderId="81" xfId="16" applyNumberFormat="1" applyFont="1" applyFill="1" applyBorder="1" applyAlignment="1">
      <alignment horizontal="right" vertical="center"/>
    </xf>
    <xf numFmtId="176" fontId="19" fillId="0" borderId="7" xfId="16" applyNumberFormat="1" applyFont="1" applyFill="1" applyBorder="1" applyAlignment="1">
      <alignment horizontal="right" vertical="center"/>
    </xf>
    <xf numFmtId="176" fontId="19" fillId="0" borderId="196" xfId="16" applyNumberFormat="1" applyFont="1" applyFill="1" applyBorder="1" applyAlignment="1">
      <alignment horizontal="right" vertical="center"/>
    </xf>
    <xf numFmtId="176" fontId="19" fillId="0" borderId="49" xfId="16" applyNumberFormat="1" applyFont="1" applyFill="1" applyBorder="1" applyAlignment="1">
      <alignment horizontal="right" vertical="center"/>
    </xf>
    <xf numFmtId="0" fontId="24" fillId="0" borderId="42" xfId="16" applyFont="1" applyFill="1" applyBorder="1" applyAlignment="1">
      <alignment horizontal="center" vertical="center" textRotation="255"/>
    </xf>
    <xf numFmtId="0" fontId="24" fillId="0" borderId="37" xfId="16" applyFont="1" applyFill="1" applyBorder="1" applyAlignment="1">
      <alignment horizontal="center" vertical="center" textRotation="255"/>
    </xf>
    <xf numFmtId="0" fontId="19" fillId="0" borderId="103" xfId="16" applyFont="1" applyFill="1" applyBorder="1" applyAlignment="1">
      <alignment vertical="center" wrapText="1"/>
    </xf>
    <xf numFmtId="0" fontId="19" fillId="0" borderId="104" xfId="16" applyFont="1" applyFill="1" applyBorder="1" applyAlignment="1">
      <alignment vertical="center"/>
    </xf>
    <xf numFmtId="0" fontId="19" fillId="0" borderId="107" xfId="16" applyFont="1" applyFill="1" applyBorder="1" applyAlignment="1">
      <alignment vertical="center"/>
    </xf>
    <xf numFmtId="0" fontId="19" fillId="0" borderId="108" xfId="16" applyFont="1" applyFill="1" applyBorder="1" applyAlignment="1">
      <alignment vertical="center"/>
    </xf>
    <xf numFmtId="0" fontId="19" fillId="0" borderId="92" xfId="16" applyFont="1" applyFill="1" applyBorder="1" applyAlignment="1">
      <alignment horizontal="center" vertical="center"/>
    </xf>
    <xf numFmtId="0" fontId="19" fillId="0" borderId="93" xfId="16" applyFont="1" applyFill="1" applyBorder="1" applyAlignment="1">
      <alignment horizontal="center" vertical="center"/>
    </xf>
    <xf numFmtId="0" fontId="19" fillId="0" borderId="10" xfId="16" applyFont="1" applyFill="1" applyBorder="1" applyAlignment="1">
      <alignment horizontal="center" vertical="center" wrapText="1"/>
    </xf>
    <xf numFmtId="0" fontId="19" fillId="0" borderId="60" xfId="16" applyFont="1" applyFill="1" applyBorder="1" applyAlignment="1">
      <alignment horizontal="center" vertical="center" wrapText="1"/>
    </xf>
    <xf numFmtId="0" fontId="19" fillId="0" borderId="102" xfId="16" applyFont="1" applyFill="1" applyBorder="1" applyAlignment="1">
      <alignment horizontal="center" vertical="center" wrapText="1"/>
    </xf>
    <xf numFmtId="0" fontId="19" fillId="0" borderId="149" xfId="16" applyFont="1" applyFill="1" applyBorder="1" applyAlignment="1">
      <alignment horizontal="center" vertical="center" wrapText="1"/>
    </xf>
    <xf numFmtId="0" fontId="19" fillId="0" borderId="150" xfId="16" applyFont="1" applyFill="1" applyBorder="1" applyAlignment="1">
      <alignment horizontal="center" vertical="center" wrapText="1"/>
    </xf>
    <xf numFmtId="176" fontId="19" fillId="0" borderId="63" xfId="16" applyNumberFormat="1" applyFont="1" applyFill="1" applyBorder="1" applyAlignment="1">
      <alignment horizontal="right" vertical="center" shrinkToFit="1"/>
    </xf>
    <xf numFmtId="176" fontId="19" fillId="0" borderId="83" xfId="16" applyNumberFormat="1" applyFont="1" applyFill="1" applyBorder="1" applyAlignment="1">
      <alignment horizontal="right" vertical="center" shrinkToFit="1"/>
    </xf>
    <xf numFmtId="176" fontId="19" fillId="0" borderId="198" xfId="16" applyNumberFormat="1" applyFont="1" applyFill="1" applyBorder="1" applyAlignment="1">
      <alignment horizontal="right" vertical="center" shrinkToFit="1"/>
    </xf>
    <xf numFmtId="176" fontId="19" fillId="0" borderId="199" xfId="16" applyNumberFormat="1" applyFont="1" applyFill="1" applyBorder="1" applyAlignment="1">
      <alignment horizontal="right" vertical="center" shrinkToFit="1"/>
    </xf>
    <xf numFmtId="0" fontId="30" fillId="0" borderId="10" xfId="16" applyFont="1" applyFill="1" applyBorder="1" applyAlignment="1">
      <alignment horizontal="center" vertical="center" wrapText="1"/>
    </xf>
    <xf numFmtId="0" fontId="30" fillId="0" borderId="60" xfId="16" applyFont="1" applyFill="1" applyBorder="1" applyAlignment="1">
      <alignment horizontal="center" vertical="center" wrapText="1"/>
    </xf>
    <xf numFmtId="0" fontId="30" fillId="0" borderId="148" xfId="16" applyFont="1" applyFill="1" applyBorder="1" applyAlignment="1">
      <alignment horizontal="center" vertical="center" wrapText="1"/>
    </xf>
    <xf numFmtId="0" fontId="30" fillId="0" borderId="149" xfId="16" applyFont="1" applyFill="1" applyBorder="1" applyAlignment="1">
      <alignment horizontal="center" vertical="center" wrapText="1"/>
    </xf>
    <xf numFmtId="0" fontId="30" fillId="0" borderId="150" xfId="16" applyFont="1" applyFill="1" applyBorder="1" applyAlignment="1">
      <alignment horizontal="center" vertical="center" wrapText="1"/>
    </xf>
    <xf numFmtId="177" fontId="19" fillId="0" borderId="40" xfId="16" applyNumberFormat="1" applyFont="1" applyFill="1" applyBorder="1" applyAlignment="1">
      <alignment horizontal="right" vertical="center"/>
    </xf>
    <xf numFmtId="177" fontId="19" fillId="0" borderId="137" xfId="16" applyNumberFormat="1" applyFont="1" applyFill="1" applyBorder="1" applyAlignment="1">
      <alignment horizontal="right" vertical="center"/>
    </xf>
    <xf numFmtId="177" fontId="19" fillId="0" borderId="151" xfId="16" applyNumberFormat="1" applyFont="1" applyFill="1" applyBorder="1" applyAlignment="1">
      <alignment horizontal="right" vertical="center"/>
    </xf>
    <xf numFmtId="0" fontId="19" fillId="0" borderId="32" xfId="16" applyFont="1" applyFill="1" applyBorder="1" applyAlignment="1">
      <alignment horizontal="center" vertical="center"/>
    </xf>
    <xf numFmtId="176" fontId="19" fillId="0" borderId="111" xfId="16" applyNumberFormat="1" applyFont="1" applyFill="1" applyBorder="1" applyAlignment="1">
      <alignment horizontal="right" vertical="center"/>
    </xf>
    <xf numFmtId="180" fontId="19" fillId="0" borderId="0" xfId="16" applyNumberFormat="1" applyFont="1" applyFill="1" applyAlignment="1">
      <alignment horizontal="center" vertical="center"/>
    </xf>
    <xf numFmtId="180" fontId="19" fillId="0" borderId="1" xfId="16" applyNumberFormat="1" applyFont="1" applyFill="1" applyBorder="1" applyAlignment="1">
      <alignment horizontal="center" vertical="center"/>
    </xf>
    <xf numFmtId="177" fontId="19" fillId="0" borderId="152" xfId="16" applyNumberFormat="1" applyFont="1" applyFill="1" applyBorder="1" applyAlignment="1">
      <alignment horizontal="right" vertical="center"/>
    </xf>
    <xf numFmtId="177" fontId="19" fillId="0" borderId="72" xfId="16" applyNumberFormat="1" applyFont="1" applyFill="1" applyBorder="1" applyAlignment="1">
      <alignment horizontal="right" vertical="center"/>
    </xf>
    <xf numFmtId="177" fontId="19" fillId="0" borderId="10" xfId="16" applyNumberFormat="1" applyFont="1" applyFill="1" applyBorder="1" applyAlignment="1">
      <alignment horizontal="right" vertical="center"/>
    </xf>
    <xf numFmtId="177" fontId="19" fillId="0" borderId="47" xfId="16" applyNumberFormat="1" applyFont="1" applyFill="1" applyBorder="1" applyAlignment="1">
      <alignment horizontal="right" vertical="center"/>
    </xf>
    <xf numFmtId="0" fontId="19" fillId="0" borderId="87" xfId="16" applyFont="1" applyFill="1" applyBorder="1" applyAlignment="1">
      <alignment vertical="center" wrapText="1"/>
    </xf>
    <xf numFmtId="0" fontId="19" fillId="0" borderId="145" xfId="16" applyFont="1" applyFill="1" applyBorder="1" applyAlignment="1">
      <alignment vertical="center" wrapText="1"/>
    </xf>
    <xf numFmtId="0" fontId="19" fillId="0" borderId="88" xfId="16" applyFont="1" applyFill="1" applyBorder="1" applyAlignment="1">
      <alignment vertical="center" wrapText="1"/>
    </xf>
    <xf numFmtId="0" fontId="19" fillId="0" borderId="57" xfId="16" applyFont="1" applyFill="1" applyBorder="1" applyAlignment="1">
      <alignment horizontal="center" vertical="center"/>
    </xf>
    <xf numFmtId="0" fontId="19" fillId="0" borderId="119" xfId="16" applyFont="1" applyFill="1" applyBorder="1" applyAlignment="1">
      <alignment horizontal="center" vertical="center"/>
    </xf>
    <xf numFmtId="0" fontId="19" fillId="0" borderId="47" xfId="16" applyFont="1" applyFill="1" applyBorder="1" applyAlignment="1">
      <alignment horizontal="center" vertical="center"/>
    </xf>
    <xf numFmtId="0" fontId="19" fillId="0" borderId="55" xfId="16" applyFont="1" applyFill="1" applyBorder="1" applyAlignment="1">
      <alignment horizontal="center" vertical="center"/>
    </xf>
    <xf numFmtId="0" fontId="19" fillId="0" borderId="72" xfId="16" applyFont="1" applyFill="1" applyBorder="1" applyAlignment="1">
      <alignment horizontal="center" vertical="center"/>
    </xf>
    <xf numFmtId="176" fontId="19" fillId="0" borderId="72" xfId="16" applyNumberFormat="1" applyFont="1" applyFill="1" applyBorder="1">
      <alignment vertical="center"/>
    </xf>
    <xf numFmtId="176" fontId="19" fillId="0" borderId="10" xfId="16" applyNumberFormat="1" applyFont="1" applyFill="1" applyBorder="1">
      <alignment vertical="center"/>
    </xf>
    <xf numFmtId="176" fontId="19" fillId="0" borderId="47" xfId="16" applyNumberFormat="1" applyFont="1" applyFill="1" applyBorder="1">
      <alignment vertical="center"/>
    </xf>
    <xf numFmtId="176" fontId="19" fillId="0" borderId="30" xfId="16" applyNumberFormat="1" applyFont="1" applyFill="1" applyBorder="1">
      <alignment vertical="center"/>
    </xf>
    <xf numFmtId="176" fontId="19" fillId="0" borderId="0" xfId="16" applyNumberFormat="1" applyFont="1" applyFill="1">
      <alignment vertical="center"/>
    </xf>
    <xf numFmtId="176" fontId="19" fillId="0" borderId="32" xfId="16" applyNumberFormat="1" applyFont="1" applyFill="1" applyBorder="1">
      <alignment vertical="center"/>
    </xf>
    <xf numFmtId="180" fontId="19" fillId="0" borderId="10" xfId="16" applyNumberFormat="1" applyFont="1" applyFill="1" applyBorder="1" applyAlignment="1">
      <alignment horizontal="right" vertical="center"/>
    </xf>
    <xf numFmtId="180" fontId="19" fillId="0" borderId="96" xfId="16" applyNumberFormat="1" applyFont="1" applyFill="1" applyBorder="1" applyAlignment="1">
      <alignment horizontal="center" vertical="center"/>
    </xf>
    <xf numFmtId="180" fontId="19" fillId="0" borderId="10" xfId="16" applyNumberFormat="1" applyFont="1" applyFill="1" applyBorder="1" applyAlignment="1">
      <alignment horizontal="center" vertical="center"/>
    </xf>
    <xf numFmtId="180" fontId="19" fillId="0" borderId="148" xfId="16" applyNumberFormat="1" applyFont="1" applyFill="1" applyBorder="1" applyAlignment="1">
      <alignment horizontal="center" vertical="center"/>
    </xf>
    <xf numFmtId="180" fontId="19" fillId="0" borderId="150" xfId="16" applyNumberFormat="1" applyFont="1" applyFill="1" applyBorder="1" applyAlignment="1">
      <alignment horizontal="center" vertical="center"/>
    </xf>
    <xf numFmtId="176" fontId="19" fillId="0" borderId="156" xfId="16" applyNumberFormat="1" applyFont="1" applyFill="1" applyBorder="1" applyAlignment="1">
      <alignment horizontal="right" vertical="center"/>
    </xf>
    <xf numFmtId="177" fontId="19" fillId="0" borderId="154" xfId="16" applyNumberFormat="1" applyFont="1" applyFill="1" applyBorder="1" applyAlignment="1">
      <alignment horizontal="right" vertical="center"/>
    </xf>
    <xf numFmtId="176" fontId="19" fillId="0" borderId="123" xfId="16" applyNumberFormat="1" applyFont="1" applyFill="1" applyBorder="1" applyAlignment="1">
      <alignment horizontal="right" vertical="center"/>
    </xf>
    <xf numFmtId="176" fontId="19" fillId="0" borderId="124" xfId="16" applyNumberFormat="1" applyFont="1" applyFill="1" applyBorder="1" applyAlignment="1">
      <alignment horizontal="right" vertical="center"/>
    </xf>
    <xf numFmtId="180" fontId="19" fillId="0" borderId="55" xfId="16" applyNumberFormat="1" applyFont="1" applyFill="1" applyBorder="1" applyAlignment="1">
      <alignment horizontal="center" vertical="center"/>
    </xf>
    <xf numFmtId="180" fontId="19" fillId="0" borderId="57" xfId="16" applyNumberFormat="1" applyFont="1" applyFill="1" applyBorder="1" applyAlignment="1">
      <alignment horizontal="center" vertical="center"/>
    </xf>
    <xf numFmtId="180" fontId="19" fillId="0" borderId="119" xfId="16" applyNumberFormat="1" applyFont="1" applyFill="1" applyBorder="1" applyAlignment="1">
      <alignment horizontal="center" vertical="center"/>
    </xf>
    <xf numFmtId="180" fontId="19" fillId="0" borderId="72" xfId="16" applyNumberFormat="1" applyFont="1" applyFill="1" applyBorder="1" applyAlignment="1">
      <alignment horizontal="center" vertical="center"/>
    </xf>
    <xf numFmtId="180" fontId="19" fillId="0" borderId="47" xfId="16" applyNumberFormat="1" applyFont="1" applyFill="1" applyBorder="1" applyAlignment="1">
      <alignment horizontal="center" vertical="center"/>
    </xf>
    <xf numFmtId="180" fontId="19" fillId="0" borderId="55" xfId="16" applyNumberFormat="1" applyFont="1" applyFill="1" applyBorder="1" applyAlignment="1">
      <alignment horizontal="center" vertical="center" wrapText="1"/>
    </xf>
    <xf numFmtId="180" fontId="19" fillId="0" borderId="57" xfId="16" applyNumberFormat="1" applyFont="1" applyFill="1" applyBorder="1" applyAlignment="1">
      <alignment horizontal="center" vertical="center" wrapText="1"/>
    </xf>
    <xf numFmtId="180" fontId="19" fillId="0" borderId="119" xfId="16" applyNumberFormat="1" applyFont="1" applyFill="1" applyBorder="1" applyAlignment="1">
      <alignment horizontal="center" vertical="center" wrapText="1"/>
    </xf>
    <xf numFmtId="180" fontId="19" fillId="0" borderId="72" xfId="16" applyNumberFormat="1" applyFont="1" applyFill="1" applyBorder="1" applyAlignment="1">
      <alignment horizontal="center" vertical="center" wrapText="1"/>
    </xf>
    <xf numFmtId="180" fontId="19" fillId="0" borderId="10" xfId="16" applyNumberFormat="1" applyFont="1" applyFill="1" applyBorder="1" applyAlignment="1">
      <alignment horizontal="center" vertical="center" wrapText="1"/>
    </xf>
    <xf numFmtId="180" fontId="19" fillId="0" borderId="47" xfId="16" applyNumberFormat="1" applyFont="1" applyFill="1" applyBorder="1" applyAlignment="1">
      <alignment horizontal="center" vertical="center" wrapText="1"/>
    </xf>
    <xf numFmtId="180" fontId="19" fillId="0" borderId="41" xfId="16" applyNumberFormat="1" applyFont="1" applyFill="1" applyBorder="1" applyAlignment="1">
      <alignment horizontal="center" vertical="center"/>
    </xf>
    <xf numFmtId="180" fontId="19" fillId="0" borderId="155" xfId="16" applyNumberFormat="1" applyFont="1" applyFill="1" applyBorder="1" applyAlignment="1">
      <alignment horizontal="center" vertical="center"/>
    </xf>
    <xf numFmtId="180" fontId="19" fillId="0" borderId="60" xfId="16" applyNumberFormat="1" applyFont="1" applyFill="1" applyBorder="1" applyAlignment="1">
      <alignment horizontal="center" vertical="center"/>
    </xf>
    <xf numFmtId="180" fontId="19" fillId="0" borderId="3" xfId="16" applyNumberFormat="1" applyFont="1" applyFill="1" applyBorder="1" applyAlignment="1">
      <alignment horizontal="center" vertical="center"/>
    </xf>
    <xf numFmtId="180" fontId="19" fillId="0" borderId="144" xfId="16" applyNumberFormat="1" applyFont="1" applyFill="1" applyBorder="1" applyAlignment="1">
      <alignment vertical="center" wrapText="1"/>
    </xf>
    <xf numFmtId="180" fontId="19" fillId="0" borderId="87" xfId="16" applyNumberFormat="1" applyFont="1" applyFill="1" applyBorder="1" applyAlignment="1">
      <alignment vertical="center" wrapText="1"/>
    </xf>
    <xf numFmtId="180" fontId="19" fillId="0" borderId="145" xfId="16" applyNumberFormat="1" applyFont="1" applyFill="1" applyBorder="1" applyAlignment="1">
      <alignment vertical="center" wrapText="1"/>
    </xf>
    <xf numFmtId="180" fontId="19" fillId="0" borderId="88" xfId="16" applyNumberFormat="1" applyFont="1" applyFill="1" applyBorder="1" applyAlignment="1">
      <alignment vertical="center" wrapText="1"/>
    </xf>
    <xf numFmtId="180" fontId="19" fillId="0" borderId="118" xfId="16" applyNumberFormat="1" applyFont="1" applyFill="1" applyBorder="1" applyAlignment="1">
      <alignment horizontal="center" vertical="center"/>
    </xf>
    <xf numFmtId="180" fontId="19" fillId="0" borderId="125" xfId="16" applyNumberFormat="1" applyFont="1" applyFill="1" applyBorder="1" applyAlignment="1">
      <alignment horizontal="center" vertical="center"/>
    </xf>
    <xf numFmtId="176" fontId="19" fillId="0" borderId="117" xfId="16" applyNumberFormat="1" applyFont="1" applyFill="1" applyBorder="1" applyAlignment="1">
      <alignment horizontal="right" vertical="center"/>
    </xf>
    <xf numFmtId="0" fontId="19" fillId="0" borderId="156" xfId="16" applyFont="1" applyFill="1" applyBorder="1" applyAlignment="1">
      <alignment horizontal="center" vertical="center"/>
    </xf>
    <xf numFmtId="0" fontId="19" fillId="0" borderId="20" xfId="16" applyFont="1" applyFill="1" applyBorder="1" applyAlignment="1">
      <alignment horizontal="center" vertical="center"/>
    </xf>
    <xf numFmtId="176" fontId="19" fillId="0" borderId="71" xfId="16" applyNumberFormat="1" applyFont="1" applyFill="1" applyBorder="1" applyAlignment="1">
      <alignment horizontal="right" vertical="center"/>
    </xf>
    <xf numFmtId="177" fontId="19" fillId="0" borderId="153" xfId="16" applyNumberFormat="1" applyFont="1" applyFill="1" applyBorder="1" applyAlignment="1">
      <alignment horizontal="right" vertical="center"/>
    </xf>
    <xf numFmtId="176" fontId="19" fillId="0" borderId="158" xfId="16" applyNumberFormat="1" applyFont="1" applyFill="1" applyBorder="1" applyAlignment="1">
      <alignment horizontal="right" vertical="center"/>
    </xf>
    <xf numFmtId="177" fontId="19" fillId="0" borderId="125" xfId="16" applyNumberFormat="1" applyFont="1" applyFill="1" applyBorder="1" applyAlignment="1">
      <alignment horizontal="right" vertical="center"/>
    </xf>
    <xf numFmtId="177" fontId="19" fillId="0" borderId="157" xfId="16" applyNumberFormat="1" applyFont="1" applyFill="1" applyBorder="1" applyAlignment="1">
      <alignment horizontal="right" vertical="center"/>
    </xf>
    <xf numFmtId="0" fontId="19" fillId="0" borderId="159" xfId="16" applyFont="1" applyFill="1" applyBorder="1" applyAlignment="1">
      <alignment horizontal="center" vertical="center"/>
    </xf>
    <xf numFmtId="0" fontId="19" fillId="0" borderId="157" xfId="16" applyFont="1" applyFill="1" applyBorder="1" applyAlignment="1">
      <alignment horizontal="center" vertical="center"/>
    </xf>
    <xf numFmtId="0" fontId="19" fillId="0" borderId="57" xfId="16" applyFont="1" applyFill="1" applyBorder="1" applyAlignment="1">
      <alignment horizontal="center" vertical="center" wrapText="1"/>
    </xf>
    <xf numFmtId="0" fontId="19" fillId="0" borderId="119" xfId="16" applyFont="1" applyFill="1" applyBorder="1" applyAlignment="1">
      <alignment horizontal="center" vertical="center" wrapText="1"/>
    </xf>
    <xf numFmtId="0" fontId="19" fillId="0" borderId="47" xfId="16" applyFont="1" applyFill="1" applyBorder="1" applyAlignment="1">
      <alignment horizontal="center" vertical="center" wrapText="1"/>
    </xf>
    <xf numFmtId="0" fontId="19" fillId="0" borderId="41" xfId="16" applyFont="1" applyFill="1" applyBorder="1" applyAlignment="1">
      <alignment horizontal="center" vertical="center"/>
    </xf>
    <xf numFmtId="0" fontId="19" fillId="0" borderId="96" xfId="16" applyFont="1" applyFill="1" applyBorder="1" applyAlignment="1">
      <alignment horizontal="center" vertical="center"/>
    </xf>
    <xf numFmtId="0" fontId="19" fillId="0" borderId="60" xfId="16" applyFont="1" applyFill="1" applyBorder="1" applyAlignment="1">
      <alignment horizontal="center" vertical="center"/>
    </xf>
    <xf numFmtId="0" fontId="19" fillId="0" borderId="148" xfId="16" applyFont="1" applyFill="1" applyBorder="1" applyAlignment="1">
      <alignment horizontal="center" vertical="center"/>
    </xf>
    <xf numFmtId="0" fontId="19" fillId="0" borderId="150" xfId="16" applyFont="1" applyFill="1" applyBorder="1" applyAlignment="1">
      <alignment horizontal="center" vertical="center"/>
    </xf>
    <xf numFmtId="0" fontId="19" fillId="0" borderId="160" xfId="16" applyFont="1" applyFill="1" applyBorder="1" applyAlignment="1">
      <alignment vertical="center" wrapText="1"/>
    </xf>
    <xf numFmtId="0" fontId="19" fillId="0" borderId="161" xfId="16" applyFont="1" applyFill="1" applyBorder="1" applyAlignment="1">
      <alignment vertical="center" wrapText="1"/>
    </xf>
    <xf numFmtId="177" fontId="19" fillId="0" borderId="0" xfId="16" applyNumberFormat="1" applyFont="1" applyFill="1">
      <alignment vertical="center"/>
    </xf>
    <xf numFmtId="42" fontId="19" fillId="0" borderId="72" xfId="16" applyNumberFormat="1" applyFont="1" applyFill="1" applyBorder="1" applyAlignment="1">
      <alignment horizontal="right" vertical="center"/>
    </xf>
    <xf numFmtId="42" fontId="19" fillId="0" borderId="10" xfId="16" applyNumberFormat="1" applyFont="1" applyFill="1" applyBorder="1" applyAlignment="1">
      <alignment horizontal="right" vertical="center"/>
    </xf>
    <xf numFmtId="42" fontId="19" fillId="0" borderId="47" xfId="16" applyNumberFormat="1" applyFont="1" applyFill="1" applyBorder="1" applyAlignment="1">
      <alignment horizontal="right" vertical="center"/>
    </xf>
    <xf numFmtId="177" fontId="19" fillId="0" borderId="30" xfId="16" applyNumberFormat="1" applyFont="1" applyFill="1" applyBorder="1">
      <alignment vertical="center"/>
    </xf>
    <xf numFmtId="177" fontId="19" fillId="0" borderId="32" xfId="16" applyNumberFormat="1" applyFont="1" applyFill="1" applyBorder="1">
      <alignment vertical="center"/>
    </xf>
    <xf numFmtId="177" fontId="19" fillId="0" borderId="72" xfId="16" applyNumberFormat="1" applyFont="1" applyFill="1" applyBorder="1">
      <alignment vertical="center"/>
    </xf>
    <xf numFmtId="177" fontId="19" fillId="0" borderId="10" xfId="16" applyNumberFormat="1" applyFont="1" applyFill="1" applyBorder="1">
      <alignment vertical="center"/>
    </xf>
    <xf numFmtId="177" fontId="19" fillId="0" borderId="47" xfId="16" applyNumberFormat="1" applyFont="1" applyFill="1" applyBorder="1">
      <alignment vertical="center"/>
    </xf>
    <xf numFmtId="176" fontId="19" fillId="0" borderId="0" xfId="16" applyNumberFormat="1" applyFont="1" applyFill="1" applyAlignment="1">
      <alignment vertical="center" shrinkToFit="1"/>
    </xf>
    <xf numFmtId="177" fontId="19" fillId="0" borderId="0" xfId="16" applyNumberFormat="1" applyFont="1" applyFill="1" applyAlignment="1">
      <alignment horizontal="right" vertical="center"/>
    </xf>
    <xf numFmtId="0" fontId="25" fillId="0" borderId="0" xfId="16" applyFont="1" applyFill="1" applyAlignment="1">
      <alignment horizontal="center" vertical="center"/>
    </xf>
    <xf numFmtId="0" fontId="25" fillId="0" borderId="1" xfId="16" applyFont="1" applyFill="1" applyBorder="1" applyAlignment="1">
      <alignment horizontal="center" vertical="center"/>
    </xf>
    <xf numFmtId="0" fontId="19" fillId="0" borderId="162" xfId="16" applyFont="1" applyFill="1" applyBorder="1" applyAlignment="1">
      <alignment horizontal="center" vertical="center" wrapText="1"/>
    </xf>
    <xf numFmtId="0" fontId="19" fillId="0" borderId="73" xfId="16" applyFont="1" applyFill="1" applyBorder="1" applyAlignment="1">
      <alignment horizontal="center" vertical="center"/>
    </xf>
    <xf numFmtId="0" fontId="19" fillId="0" borderId="163" xfId="16" applyFont="1" applyFill="1" applyBorder="1" applyAlignment="1">
      <alignment horizontal="center" vertical="center"/>
    </xf>
    <xf numFmtId="0" fontId="19" fillId="0" borderId="95" xfId="16" applyFont="1" applyFill="1" applyBorder="1" applyAlignment="1">
      <alignment horizontal="center" vertical="center"/>
    </xf>
    <xf numFmtId="0" fontId="19" fillId="0" borderId="68" xfId="16" applyFont="1" applyFill="1" applyBorder="1" applyAlignment="1">
      <alignment horizontal="center" vertical="center"/>
    </xf>
    <xf numFmtId="0" fontId="19" fillId="0" borderId="164" xfId="16" applyFont="1" applyFill="1" applyBorder="1" applyAlignment="1">
      <alignment horizontal="center" vertical="center"/>
    </xf>
    <xf numFmtId="0" fontId="25" fillId="0" borderId="10" xfId="16" applyFont="1" applyFill="1" applyBorder="1" applyAlignment="1">
      <alignment horizontal="center" vertical="center"/>
    </xf>
    <xf numFmtId="0" fontId="25" fillId="0" borderId="3" xfId="16" applyFont="1" applyFill="1" applyBorder="1" applyAlignment="1">
      <alignment horizontal="center" vertical="center"/>
    </xf>
    <xf numFmtId="176" fontId="19" fillId="0" borderId="91" xfId="16" applyNumberFormat="1" applyFont="1" applyFill="1" applyBorder="1">
      <alignment vertical="center"/>
    </xf>
    <xf numFmtId="0" fontId="19" fillId="0" borderId="73" xfId="16" applyFont="1" applyFill="1" applyBorder="1" applyAlignment="1">
      <alignment horizontal="center" vertical="center" wrapText="1"/>
    </xf>
    <xf numFmtId="176" fontId="25" fillId="0" borderId="30" xfId="16" applyNumberFormat="1" applyFont="1" applyFill="1" applyBorder="1" applyAlignment="1">
      <alignment horizontal="right" vertical="center"/>
    </xf>
    <xf numFmtId="176" fontId="25" fillId="0" borderId="0" xfId="16" applyNumberFormat="1" applyFont="1" applyFill="1" applyAlignment="1">
      <alignment horizontal="right" vertical="center"/>
    </xf>
    <xf numFmtId="176" fontId="25" fillId="0" borderId="32" xfId="16" applyNumberFormat="1" applyFont="1" applyFill="1" applyBorder="1" applyAlignment="1">
      <alignment horizontal="right" vertical="center"/>
    </xf>
    <xf numFmtId="0" fontId="19" fillId="0" borderId="165" xfId="16" applyFont="1" applyFill="1" applyBorder="1" applyAlignment="1">
      <alignment horizontal="center" vertical="center" wrapText="1"/>
    </xf>
    <xf numFmtId="0" fontId="19" fillId="0" borderId="173" xfId="16" applyFont="1" applyFill="1" applyBorder="1" applyAlignment="1">
      <alignment horizontal="center" vertical="center"/>
    </xf>
    <xf numFmtId="0" fontId="19" fillId="0" borderId="166" xfId="16" applyFont="1" applyFill="1" applyBorder="1" applyAlignment="1">
      <alignment horizontal="center" vertical="center"/>
    </xf>
    <xf numFmtId="0" fontId="19" fillId="0" borderId="90" xfId="16" applyFont="1" applyFill="1" applyBorder="1" applyAlignment="1">
      <alignment horizontal="center" vertical="center"/>
    </xf>
    <xf numFmtId="176" fontId="25" fillId="0" borderId="72" xfId="16" applyNumberFormat="1" applyFont="1" applyFill="1" applyBorder="1" applyAlignment="1">
      <alignment horizontal="right" vertical="center"/>
    </xf>
    <xf numFmtId="176" fontId="25" fillId="0" borderId="10" xfId="16" applyNumberFormat="1" applyFont="1" applyFill="1" applyBorder="1" applyAlignment="1">
      <alignment horizontal="right" vertical="center"/>
    </xf>
    <xf numFmtId="176" fontId="25" fillId="0" borderId="47" xfId="16" applyNumberFormat="1" applyFont="1" applyFill="1" applyBorder="1" applyAlignment="1">
      <alignment horizontal="right" vertical="center"/>
    </xf>
    <xf numFmtId="176" fontId="25" fillId="0" borderId="30" xfId="16" applyNumberFormat="1" applyFont="1" applyBorder="1" applyAlignment="1">
      <alignment horizontal="right" vertical="center"/>
    </xf>
    <xf numFmtId="176" fontId="25" fillId="0" borderId="0" xfId="16" applyNumberFormat="1" applyFont="1" applyAlignment="1">
      <alignment horizontal="right" vertical="center"/>
    </xf>
    <xf numFmtId="176" fontId="25" fillId="0" borderId="32" xfId="16" applyNumberFormat="1" applyFont="1" applyBorder="1" applyAlignment="1">
      <alignment horizontal="right" vertical="center"/>
    </xf>
    <xf numFmtId="176" fontId="25" fillId="0" borderId="91" xfId="16" applyNumberFormat="1" applyFont="1" applyBorder="1" applyAlignment="1">
      <alignment horizontal="right" vertical="center"/>
    </xf>
    <xf numFmtId="0" fontId="19" fillId="0" borderId="171" xfId="16" applyFont="1" applyFill="1" applyBorder="1" applyAlignment="1">
      <alignment horizontal="center" vertical="center" wrapText="1"/>
    </xf>
    <xf numFmtId="0" fontId="19" fillId="0" borderId="171" xfId="16" applyFont="1" applyFill="1" applyBorder="1" applyAlignment="1">
      <alignment horizontal="center" vertical="center"/>
    </xf>
    <xf numFmtId="0" fontId="19" fillId="0" borderId="172" xfId="16" applyFont="1" applyFill="1" applyBorder="1" applyAlignment="1">
      <alignment horizontal="center" vertical="center"/>
    </xf>
    <xf numFmtId="0" fontId="19" fillId="0" borderId="98" xfId="16" applyFont="1" applyFill="1" applyBorder="1" applyAlignment="1">
      <alignment horizontal="center" vertical="center"/>
    </xf>
    <xf numFmtId="176" fontId="25" fillId="0" borderId="125" xfId="16" applyNumberFormat="1" applyFont="1" applyFill="1" applyBorder="1" applyAlignment="1">
      <alignment horizontal="right" vertical="center"/>
    </xf>
    <xf numFmtId="176" fontId="25" fillId="0" borderId="1" xfId="16" applyNumberFormat="1" applyFont="1" applyBorder="1" applyAlignment="1">
      <alignment horizontal="right" vertical="center"/>
    </xf>
    <xf numFmtId="0" fontId="25" fillId="0" borderId="0" xfId="16" applyFont="1" applyAlignment="1">
      <alignment horizontal="center" vertical="center"/>
    </xf>
    <xf numFmtId="0" fontId="25" fillId="0" borderId="1" xfId="16" applyFont="1" applyBorder="1" applyAlignment="1">
      <alignment horizontal="center" vertical="center"/>
    </xf>
    <xf numFmtId="0" fontId="19" fillId="0" borderId="167" xfId="16" applyFont="1" applyFill="1" applyBorder="1" applyAlignment="1">
      <alignment vertical="center" wrapText="1"/>
    </xf>
    <xf numFmtId="0" fontId="19" fillId="0" borderId="167" xfId="16" applyFont="1" applyFill="1" applyBorder="1" applyAlignment="1">
      <alignment vertical="center"/>
    </xf>
    <xf numFmtId="0" fontId="19" fillId="0" borderId="168" xfId="16" applyFont="1" applyFill="1" applyBorder="1" applyAlignment="1">
      <alignment vertical="center"/>
    </xf>
    <xf numFmtId="0" fontId="19" fillId="0" borderId="169" xfId="16" applyFont="1" applyFill="1" applyBorder="1" applyAlignment="1">
      <alignment vertical="center"/>
    </xf>
    <xf numFmtId="0" fontId="19" fillId="0" borderId="170" xfId="16" applyFont="1" applyFill="1" applyBorder="1" applyAlignment="1">
      <alignment vertical="center"/>
    </xf>
    <xf numFmtId="176" fontId="19" fillId="0" borderId="125" xfId="16" applyNumberFormat="1" applyFont="1" applyFill="1" applyBorder="1" applyAlignment="1">
      <alignment vertical="center" shrinkToFit="1"/>
    </xf>
    <xf numFmtId="176" fontId="19" fillId="0" borderId="10" xfId="16" applyNumberFormat="1" applyFont="1" applyFill="1" applyBorder="1" applyAlignment="1">
      <alignment vertical="center" shrinkToFit="1"/>
    </xf>
    <xf numFmtId="176" fontId="19" fillId="0" borderId="125" xfId="16" applyNumberFormat="1" applyFont="1" applyFill="1" applyBorder="1">
      <alignment vertical="center"/>
    </xf>
    <xf numFmtId="0" fontId="25" fillId="0" borderId="165" xfId="16" applyFont="1" applyFill="1" applyBorder="1" applyAlignment="1">
      <alignment horizontal="center" vertical="center" wrapText="1"/>
    </xf>
    <xf numFmtId="0" fontId="25" fillId="0" borderId="73" xfId="16" applyFont="1" applyFill="1" applyBorder="1" applyAlignment="1">
      <alignment horizontal="center" vertical="center"/>
    </xf>
    <xf numFmtId="0" fontId="25" fillId="0" borderId="166" xfId="16" applyFont="1" applyFill="1" applyBorder="1" applyAlignment="1">
      <alignment horizontal="center" vertical="center"/>
    </xf>
    <xf numFmtId="0" fontId="25" fillId="0" borderId="68" xfId="16" applyFont="1" applyFill="1" applyBorder="1" applyAlignment="1">
      <alignment horizontal="center" vertical="center"/>
    </xf>
    <xf numFmtId="0" fontId="25" fillId="0" borderId="171" xfId="16" applyFont="1" applyFill="1" applyBorder="1" applyAlignment="1">
      <alignment horizontal="center" vertical="center" wrapText="1"/>
    </xf>
    <xf numFmtId="0" fontId="25" fillId="0" borderId="171" xfId="16" applyFont="1" applyFill="1" applyBorder="1" applyAlignment="1">
      <alignment horizontal="center" vertical="center"/>
    </xf>
    <xf numFmtId="0" fontId="25" fillId="0" borderId="172" xfId="16" applyFont="1" applyFill="1" applyBorder="1" applyAlignment="1">
      <alignment horizontal="center" vertical="center"/>
    </xf>
    <xf numFmtId="0" fontId="25" fillId="0" borderId="98" xfId="16" applyFont="1" applyFill="1" applyBorder="1" applyAlignment="1">
      <alignment horizontal="center" vertical="center"/>
    </xf>
    <xf numFmtId="0" fontId="25" fillId="0" borderId="89" xfId="16" applyFont="1" applyFill="1" applyBorder="1" applyAlignment="1">
      <alignment horizontal="center" vertical="center"/>
    </xf>
    <xf numFmtId="0" fontId="25" fillId="0" borderId="73" xfId="16" applyFont="1" applyFill="1" applyBorder="1" applyAlignment="1">
      <alignment horizontal="center" vertical="center" wrapText="1"/>
    </xf>
    <xf numFmtId="0" fontId="25" fillId="0" borderId="10" xfId="16" applyFont="1" applyFill="1" applyBorder="1" applyAlignment="1">
      <alignment horizontal="right" vertical="center"/>
    </xf>
    <xf numFmtId="0" fontId="25" fillId="0" borderId="163" xfId="16" applyFont="1" applyFill="1" applyBorder="1" applyAlignment="1">
      <alignment horizontal="center" vertical="center"/>
    </xf>
    <xf numFmtId="0" fontId="25" fillId="0" borderId="164" xfId="16" applyFont="1" applyFill="1" applyBorder="1" applyAlignment="1">
      <alignment horizontal="center" vertical="center"/>
    </xf>
    <xf numFmtId="176" fontId="25" fillId="0" borderId="3" xfId="16" applyNumberFormat="1" applyFont="1" applyFill="1" applyBorder="1" applyAlignment="1">
      <alignment horizontal="right" vertical="center"/>
    </xf>
    <xf numFmtId="42" fontId="25" fillId="0" borderId="91" xfId="16" applyNumberFormat="1" applyFont="1" applyFill="1" applyBorder="1" applyAlignment="1">
      <alignment horizontal="right" vertical="center"/>
    </xf>
    <xf numFmtId="42" fontId="25" fillId="0" borderId="0" xfId="16" applyNumberFormat="1" applyFont="1" applyFill="1" applyAlignment="1">
      <alignment horizontal="right" vertical="center"/>
    </xf>
    <xf numFmtId="42" fontId="25" fillId="0" borderId="32" xfId="16" applyNumberFormat="1" applyFont="1" applyFill="1" applyBorder="1" applyAlignment="1">
      <alignment horizontal="right" vertical="center"/>
    </xf>
    <xf numFmtId="0" fontId="19" fillId="0" borderId="162" xfId="16" applyFont="1" applyFill="1" applyBorder="1" applyAlignment="1">
      <alignment horizontal="center" vertical="center" shrinkToFit="1"/>
    </xf>
    <xf numFmtId="0" fontId="19" fillId="0" borderId="73" xfId="16" applyFont="1" applyFill="1" applyBorder="1" applyAlignment="1">
      <alignment horizontal="center" vertical="center" shrinkToFit="1"/>
    </xf>
    <xf numFmtId="0" fontId="19" fillId="0" borderId="95" xfId="16" applyFont="1" applyFill="1" applyBorder="1" applyAlignment="1">
      <alignment horizontal="center" vertical="center" shrinkToFit="1"/>
    </xf>
    <xf numFmtId="0" fontId="19" fillId="0" borderId="68" xfId="16" applyFont="1" applyFill="1" applyBorder="1" applyAlignment="1">
      <alignment horizontal="center" vertical="center" shrinkToFit="1"/>
    </xf>
    <xf numFmtId="42" fontId="25" fillId="0" borderId="125" xfId="16" applyNumberFormat="1" applyFont="1" applyFill="1" applyBorder="1" applyAlignment="1">
      <alignment horizontal="right" vertical="center"/>
    </xf>
    <xf numFmtId="42" fontId="25" fillId="0" borderId="10" xfId="16" applyNumberFormat="1" applyFont="1" applyFill="1" applyBorder="1" applyAlignment="1">
      <alignment horizontal="right" vertical="center"/>
    </xf>
    <xf numFmtId="42" fontId="25" fillId="0" borderId="47" xfId="16" applyNumberFormat="1" applyFont="1" applyFill="1" applyBorder="1" applyAlignment="1">
      <alignment horizontal="right" vertical="center"/>
    </xf>
    <xf numFmtId="176" fontId="25" fillId="0" borderId="91" xfId="16" applyNumberFormat="1" applyFont="1" applyFill="1" applyBorder="1" applyAlignment="1">
      <alignment horizontal="right" vertical="center"/>
    </xf>
    <xf numFmtId="176" fontId="25" fillId="0" borderId="1" xfId="16" applyNumberFormat="1" applyFont="1" applyFill="1" applyBorder="1" applyAlignment="1">
      <alignment horizontal="right" vertical="center"/>
    </xf>
    <xf numFmtId="0" fontId="25" fillId="0" borderId="162" xfId="16" applyFont="1" applyFill="1" applyBorder="1" applyAlignment="1">
      <alignment horizontal="center" vertical="center"/>
    </xf>
    <xf numFmtId="0" fontId="25" fillId="0" borderId="95" xfId="16" applyFont="1" applyFill="1" applyBorder="1" applyAlignment="1">
      <alignment horizontal="center" vertical="center"/>
    </xf>
    <xf numFmtId="0" fontId="31" fillId="0" borderId="71" xfId="16" applyFont="1" applyFill="1" applyBorder="1" applyAlignment="1">
      <alignment horizontal="center" vertical="center" textRotation="255" wrapText="1"/>
    </xf>
    <xf numFmtId="0" fontId="31" fillId="0" borderId="156" xfId="16" applyFont="1" applyFill="1" applyBorder="1" applyAlignment="1">
      <alignment horizontal="center" vertical="center" textRotation="255" wrapText="1"/>
    </xf>
    <xf numFmtId="0" fontId="31" fillId="0" borderId="124" xfId="16" applyFont="1" applyFill="1" applyBorder="1" applyAlignment="1">
      <alignment horizontal="center" vertical="center" textRotation="255" wrapText="1"/>
    </xf>
    <xf numFmtId="0" fontId="31" fillId="0" borderId="30" xfId="16" applyFont="1" applyFill="1" applyBorder="1" applyAlignment="1">
      <alignment horizontal="center" vertical="center" textRotation="255" wrapText="1"/>
    </xf>
    <xf numFmtId="0" fontId="31" fillId="0" borderId="0" xfId="16" applyFont="1" applyFill="1" applyBorder="1" applyAlignment="1">
      <alignment horizontal="center" vertical="center" textRotation="255" wrapText="1"/>
    </xf>
    <xf numFmtId="0" fontId="31" fillId="0" borderId="32" xfId="16" applyFont="1" applyFill="1" applyBorder="1" applyAlignment="1">
      <alignment horizontal="center" vertical="center" textRotation="255" wrapText="1"/>
    </xf>
    <xf numFmtId="0" fontId="31" fillId="0" borderId="72" xfId="16" applyFont="1" applyFill="1" applyBorder="1" applyAlignment="1">
      <alignment horizontal="center" vertical="center" textRotation="255" wrapText="1"/>
    </xf>
    <xf numFmtId="0" fontId="31" fillId="0" borderId="10" xfId="16" applyFont="1" applyFill="1" applyBorder="1" applyAlignment="1">
      <alignment horizontal="center" vertical="center" textRotation="255" wrapText="1"/>
    </xf>
    <xf numFmtId="0" fontId="31" fillId="0" borderId="47" xfId="16" applyFont="1" applyFill="1" applyBorder="1" applyAlignment="1">
      <alignment horizontal="center" vertical="center" textRotation="255" wrapText="1"/>
    </xf>
    <xf numFmtId="0" fontId="19" fillId="0" borderId="55" xfId="16" applyFont="1" applyFill="1" applyBorder="1" applyAlignment="1">
      <alignment horizontal="center" vertical="center" textRotation="255"/>
    </xf>
    <xf numFmtId="0" fontId="19" fillId="0" borderId="57" xfId="16" applyFont="1" applyFill="1" applyBorder="1" applyAlignment="1">
      <alignment horizontal="center" vertical="center" textRotation="255"/>
    </xf>
    <xf numFmtId="0" fontId="19" fillId="0" borderId="30" xfId="16" applyFont="1" applyFill="1" applyBorder="1" applyAlignment="1">
      <alignment horizontal="center" vertical="center" textRotation="255"/>
    </xf>
    <xf numFmtId="0" fontId="19" fillId="0" borderId="0" xfId="16" applyFont="1" applyFill="1" applyBorder="1" applyAlignment="1">
      <alignment horizontal="center" vertical="center" textRotation="255"/>
    </xf>
    <xf numFmtId="0" fontId="19" fillId="0" borderId="72" xfId="16" applyFont="1" applyFill="1" applyBorder="1" applyAlignment="1">
      <alignment horizontal="center" vertical="center" textRotation="255"/>
    </xf>
    <xf numFmtId="0" fontId="19" fillId="0" borderId="10" xfId="16" applyFont="1" applyFill="1" applyBorder="1" applyAlignment="1">
      <alignment horizontal="center" vertical="center" textRotation="255"/>
    </xf>
    <xf numFmtId="0" fontId="19" fillId="0" borderId="155" xfId="16" applyFont="1" applyFill="1" applyBorder="1" applyAlignment="1">
      <alignment horizontal="center" vertical="center"/>
    </xf>
    <xf numFmtId="0" fontId="19" fillId="0" borderId="118" xfId="16" applyFont="1" applyFill="1" applyBorder="1" applyAlignment="1">
      <alignment horizontal="center" vertical="center" wrapText="1"/>
    </xf>
    <xf numFmtId="0" fontId="19" fillId="0" borderId="125" xfId="16" applyFont="1" applyFill="1" applyBorder="1" applyAlignment="1">
      <alignment horizontal="center" vertical="center" wrapText="1"/>
    </xf>
    <xf numFmtId="41" fontId="19" fillId="0" borderId="30" xfId="16" applyNumberFormat="1" applyFont="1" applyFill="1" applyBorder="1">
      <alignment vertical="center"/>
    </xf>
    <xf numFmtId="41" fontId="19" fillId="0" borderId="0" xfId="16" applyNumberFormat="1" applyFont="1" applyFill="1">
      <alignment vertical="center"/>
    </xf>
    <xf numFmtId="41" fontId="19" fillId="0" borderId="91" xfId="16" applyNumberFormat="1" applyFont="1" applyFill="1" applyBorder="1">
      <alignment vertical="center"/>
    </xf>
    <xf numFmtId="41" fontId="19" fillId="0" borderId="32" xfId="16" applyNumberFormat="1" applyFont="1" applyFill="1" applyBorder="1">
      <alignment vertical="center"/>
    </xf>
    <xf numFmtId="41" fontId="9" fillId="0" borderId="91" xfId="16" applyNumberFormat="1" applyFont="1" applyFill="1" applyBorder="1">
      <alignment vertical="center"/>
    </xf>
    <xf numFmtId="41" fontId="9" fillId="0" borderId="0" xfId="16" applyNumberFormat="1" applyFont="1" applyFill="1">
      <alignment vertical="center"/>
    </xf>
    <xf numFmtId="41" fontId="9" fillId="0" borderId="32" xfId="16" applyNumberFormat="1" applyFont="1" applyFill="1" applyBorder="1">
      <alignment vertical="center"/>
    </xf>
    <xf numFmtId="41" fontId="9" fillId="0" borderId="125" xfId="16" applyNumberFormat="1" applyFont="1" applyFill="1" applyBorder="1">
      <alignment vertical="center"/>
    </xf>
    <xf numFmtId="41" fontId="9" fillId="0" borderId="10" xfId="16" applyNumberFormat="1" applyFont="1" applyFill="1" applyBorder="1">
      <alignment vertical="center"/>
    </xf>
    <xf numFmtId="41" fontId="9" fillId="0" borderId="47" xfId="16" applyNumberFormat="1" applyFont="1" applyFill="1" applyBorder="1">
      <alignment vertical="center"/>
    </xf>
    <xf numFmtId="41" fontId="9" fillId="0" borderId="30" xfId="16" applyNumberFormat="1" applyFont="1" applyFill="1" applyBorder="1">
      <alignment vertical="center"/>
    </xf>
    <xf numFmtId="41" fontId="9" fillId="0" borderId="72" xfId="16" applyNumberFormat="1" applyFont="1" applyFill="1" applyBorder="1">
      <alignment vertical="center"/>
    </xf>
    <xf numFmtId="41" fontId="19" fillId="0" borderId="1" xfId="16" applyNumberFormat="1" applyFont="1" applyFill="1" applyBorder="1">
      <alignment vertical="center"/>
    </xf>
    <xf numFmtId="41" fontId="9" fillId="0" borderId="1" xfId="16" applyNumberFormat="1" applyFont="1" applyFill="1" applyBorder="1">
      <alignment vertical="center"/>
    </xf>
    <xf numFmtId="41" fontId="9" fillId="0" borderId="3" xfId="16" applyNumberFormat="1" applyFont="1" applyFill="1" applyBorder="1">
      <alignment vertical="center"/>
    </xf>
    <xf numFmtId="0" fontId="31" fillId="0" borderId="60" xfId="16" applyFont="1" applyFill="1" applyBorder="1" applyAlignment="1">
      <alignment horizontal="center" vertical="center"/>
    </xf>
    <xf numFmtId="0" fontId="31" fillId="0" borderId="148" xfId="16" applyFont="1" applyFill="1" applyBorder="1" applyAlignment="1">
      <alignment horizontal="center" vertical="center"/>
    </xf>
    <xf numFmtId="0" fontId="31" fillId="0" borderId="102" xfId="16" applyFont="1" applyFill="1" applyBorder="1" applyAlignment="1">
      <alignment horizontal="center" vertical="center"/>
    </xf>
    <xf numFmtId="0" fontId="19" fillId="0" borderId="174" xfId="16" applyFont="1" applyFill="1" applyBorder="1" applyAlignment="1">
      <alignment horizontal="center" vertical="center" wrapText="1"/>
    </xf>
    <xf numFmtId="0" fontId="19" fillId="0" borderId="112" xfId="16" applyFont="1" applyFill="1" applyBorder="1" applyAlignment="1">
      <alignment horizontal="center" vertical="center" wrapText="1"/>
    </xf>
    <xf numFmtId="0" fontId="19" fillId="0" borderId="159" xfId="16" applyFont="1" applyFill="1" applyBorder="1" applyAlignment="1">
      <alignment horizontal="center" vertical="center" wrapText="1"/>
    </xf>
    <xf numFmtId="0" fontId="19" fillId="0" borderId="157" xfId="16" applyFont="1" applyFill="1" applyBorder="1" applyAlignment="1">
      <alignment horizontal="center" vertical="center" wrapText="1"/>
    </xf>
    <xf numFmtId="0" fontId="19" fillId="0" borderId="149" xfId="16" applyFont="1" applyFill="1" applyBorder="1" applyAlignment="1">
      <alignment horizontal="center" vertical="center"/>
    </xf>
    <xf numFmtId="41" fontId="19" fillId="0" borderId="117" xfId="16" applyNumberFormat="1" applyFont="1" applyBorder="1">
      <alignment vertical="center"/>
    </xf>
    <xf numFmtId="41" fontId="19" fillId="0" borderId="0" xfId="16" applyNumberFormat="1" applyFont="1">
      <alignment vertical="center"/>
    </xf>
    <xf numFmtId="41" fontId="19" fillId="0" borderId="30" xfId="16" applyNumberFormat="1" applyFont="1" applyBorder="1">
      <alignment vertical="center"/>
    </xf>
    <xf numFmtId="41" fontId="19" fillId="0" borderId="111" xfId="16" applyNumberFormat="1" applyFont="1" applyBorder="1">
      <alignment vertical="center"/>
    </xf>
    <xf numFmtId="41" fontId="19" fillId="0" borderId="32" xfId="16" applyNumberFormat="1" applyFont="1" applyBorder="1">
      <alignment vertical="center"/>
    </xf>
    <xf numFmtId="41" fontId="19" fillId="0" borderId="157" xfId="16" applyNumberFormat="1" applyFont="1" applyFill="1" applyBorder="1">
      <alignment vertical="center"/>
    </xf>
    <xf numFmtId="41" fontId="19" fillId="0" borderId="10" xfId="16" applyNumberFormat="1" applyFont="1" applyFill="1" applyBorder="1">
      <alignment vertical="center"/>
    </xf>
    <xf numFmtId="41" fontId="19" fillId="0" borderId="72" xfId="16" applyNumberFormat="1" applyFont="1" applyFill="1" applyBorder="1">
      <alignment vertical="center"/>
    </xf>
    <xf numFmtId="41" fontId="19" fillId="0" borderId="112" xfId="16" applyNumberFormat="1" applyFont="1" applyFill="1" applyBorder="1">
      <alignment vertical="center"/>
    </xf>
    <xf numFmtId="41" fontId="19" fillId="0" borderId="47" xfId="16" applyNumberFormat="1" applyFont="1" applyFill="1" applyBorder="1">
      <alignment vertical="center"/>
    </xf>
    <xf numFmtId="41" fontId="19" fillId="0" borderId="30" xfId="16" applyNumberFormat="1" applyFont="1" applyBorder="1" applyAlignment="1">
      <alignment horizontal="right" vertical="center"/>
    </xf>
    <xf numFmtId="41" fontId="19" fillId="0" borderId="0" xfId="16" applyNumberFormat="1" applyFont="1" applyAlignment="1">
      <alignment horizontal="right" vertical="center"/>
    </xf>
    <xf numFmtId="41" fontId="19" fillId="0" borderId="32" xfId="16" applyNumberFormat="1" applyFont="1" applyBorder="1" applyAlignment="1">
      <alignment horizontal="right" vertical="center"/>
    </xf>
    <xf numFmtId="41" fontId="19" fillId="0" borderId="72" xfId="16" applyNumberFormat="1" applyFont="1" applyFill="1" applyBorder="1" applyAlignment="1">
      <alignment horizontal="right" vertical="center"/>
    </xf>
    <xf numFmtId="41" fontId="19" fillId="0" borderId="10" xfId="16" applyNumberFormat="1" applyFont="1" applyFill="1" applyBorder="1" applyAlignment="1">
      <alignment horizontal="right" vertical="center"/>
    </xf>
    <xf numFmtId="41" fontId="19" fillId="0" borderId="47" xfId="16" applyNumberFormat="1" applyFont="1" applyFill="1" applyBorder="1" applyAlignment="1">
      <alignment horizontal="right" vertical="center"/>
    </xf>
    <xf numFmtId="41" fontId="19" fillId="0" borderId="91" xfId="16" applyNumberFormat="1" applyFont="1" applyBorder="1" applyAlignment="1">
      <alignment horizontal="right" vertical="center"/>
    </xf>
    <xf numFmtId="41" fontId="19" fillId="0" borderId="125" xfId="16" applyNumberFormat="1" applyFont="1" applyFill="1" applyBorder="1" applyAlignment="1">
      <alignment horizontal="right" vertical="center"/>
    </xf>
    <xf numFmtId="0" fontId="19" fillId="0" borderId="119" xfId="16" applyFont="1" applyFill="1" applyBorder="1" applyAlignment="1">
      <alignment horizontal="center" vertical="center" textRotation="255"/>
    </xf>
    <xf numFmtId="0" fontId="19" fillId="0" borderId="32" xfId="16" applyFont="1" applyFill="1" applyBorder="1" applyAlignment="1">
      <alignment horizontal="center" vertical="center" textRotation="255"/>
    </xf>
    <xf numFmtId="0" fontId="19" fillId="0" borderId="47" xfId="16" applyFont="1" applyFill="1" applyBorder="1" applyAlignment="1">
      <alignment horizontal="center" vertical="center" textRotation="255"/>
    </xf>
    <xf numFmtId="176" fontId="19" fillId="0" borderId="30" xfId="1" applyNumberFormat="1" applyFont="1" applyFill="1" applyBorder="1" applyAlignment="1">
      <alignment vertical="center" shrinkToFit="1"/>
    </xf>
    <xf numFmtId="176" fontId="19" fillId="0" borderId="0" xfId="1" applyNumberFormat="1" applyFont="1" applyFill="1" applyBorder="1" applyAlignment="1">
      <alignment vertical="center" shrinkToFit="1"/>
    </xf>
    <xf numFmtId="176" fontId="19" fillId="0" borderId="32" xfId="1" applyNumberFormat="1" applyFont="1" applyFill="1" applyBorder="1" applyAlignment="1">
      <alignment vertical="center" shrinkToFit="1"/>
    </xf>
    <xf numFmtId="0" fontId="19" fillId="0" borderId="118" xfId="16" applyFont="1" applyFill="1" applyBorder="1" applyAlignment="1">
      <alignment horizontal="center" vertical="center" textRotation="255"/>
    </xf>
    <xf numFmtId="0" fontId="19" fillId="0" borderId="91" xfId="16" applyFont="1" applyFill="1" applyBorder="1" applyAlignment="1">
      <alignment horizontal="center" vertical="center" textRotation="255"/>
    </xf>
    <xf numFmtId="0" fontId="19" fillId="0" borderId="125" xfId="16" applyFont="1" applyFill="1" applyBorder="1" applyAlignment="1">
      <alignment horizontal="center" vertical="center" textRotation="255"/>
    </xf>
    <xf numFmtId="41" fontId="19" fillId="0" borderId="125" xfId="16" applyNumberFormat="1" applyFont="1" applyFill="1" applyBorder="1">
      <alignment vertical="center"/>
    </xf>
    <xf numFmtId="0" fontId="19" fillId="0" borderId="122" xfId="16" applyFont="1" applyFill="1" applyBorder="1" applyAlignment="1">
      <alignment horizontal="center" vertical="center"/>
    </xf>
    <xf numFmtId="176" fontId="19" fillId="0" borderId="72" xfId="1" applyNumberFormat="1" applyFont="1" applyFill="1" applyBorder="1" applyAlignment="1">
      <alignment vertical="center" shrinkToFit="1"/>
    </xf>
    <xf numFmtId="176" fontId="19" fillId="0" borderId="10" xfId="1" applyNumberFormat="1" applyFont="1" applyFill="1" applyBorder="1" applyAlignment="1">
      <alignment vertical="center" shrinkToFit="1"/>
    </xf>
    <xf numFmtId="176" fontId="19" fillId="0" borderId="47" xfId="1" applyNumberFormat="1" applyFont="1" applyFill="1" applyBorder="1" applyAlignment="1">
      <alignment vertical="center" shrinkToFit="1"/>
    </xf>
    <xf numFmtId="0" fontId="19" fillId="0" borderId="168" xfId="16" applyFont="1" applyFill="1" applyBorder="1" applyAlignment="1">
      <alignment vertical="center" wrapText="1"/>
    </xf>
    <xf numFmtId="0" fontId="19" fillId="0" borderId="175" xfId="16" applyFont="1" applyFill="1" applyBorder="1" applyAlignment="1">
      <alignment vertical="center" wrapText="1"/>
    </xf>
    <xf numFmtId="0" fontId="19" fillId="0" borderId="176" xfId="16" applyFont="1" applyFill="1" applyBorder="1" applyAlignment="1">
      <alignment vertical="center" wrapText="1"/>
    </xf>
    <xf numFmtId="0" fontId="19" fillId="0" borderId="169" xfId="16" applyFont="1" applyFill="1" applyBorder="1" applyAlignment="1">
      <alignment vertical="center" wrapText="1"/>
    </xf>
    <xf numFmtId="0" fontId="19" fillId="0" borderId="170" xfId="16" applyFont="1" applyFill="1" applyBorder="1" applyAlignment="1">
      <alignment vertical="center" wrapText="1"/>
    </xf>
    <xf numFmtId="0" fontId="19" fillId="0" borderId="71" xfId="16" applyFont="1" applyFill="1" applyBorder="1" applyAlignment="1">
      <alignment horizontal="center" vertical="center" textRotation="255"/>
    </xf>
    <xf numFmtId="0" fontId="19" fillId="0" borderId="156" xfId="16" applyFont="1" applyFill="1" applyBorder="1" applyAlignment="1">
      <alignment horizontal="center" vertical="center" textRotation="255"/>
    </xf>
    <xf numFmtId="0" fontId="19" fillId="0" borderId="124" xfId="16" applyFont="1" applyFill="1" applyBorder="1" applyAlignment="1">
      <alignment horizontal="center" vertical="center" textRotation="255"/>
    </xf>
    <xf numFmtId="0" fontId="17" fillId="0" borderId="10" xfId="16" applyFill="1" applyBorder="1" applyAlignment="1">
      <alignment vertical="center"/>
    </xf>
    <xf numFmtId="0" fontId="19" fillId="0" borderId="34" xfId="16" applyFont="1" applyFill="1" applyBorder="1" applyAlignment="1">
      <alignment vertical="center"/>
    </xf>
    <xf numFmtId="0" fontId="19" fillId="0" borderId="181" xfId="16" applyFont="1" applyFill="1" applyBorder="1" applyAlignment="1">
      <alignment vertical="center"/>
    </xf>
    <xf numFmtId="0" fontId="19" fillId="0" borderId="182" xfId="16" applyFont="1" applyFill="1" applyBorder="1" applyAlignment="1">
      <alignment vertical="center" wrapText="1"/>
    </xf>
    <xf numFmtId="0" fontId="19" fillId="0" borderId="171" xfId="16" applyFont="1" applyFill="1" applyBorder="1" applyAlignment="1">
      <alignment vertical="center"/>
    </xf>
    <xf numFmtId="0" fontId="19" fillId="0" borderId="162" xfId="16" applyFont="1" applyFill="1" applyBorder="1" applyAlignment="1">
      <alignment vertical="center"/>
    </xf>
    <xf numFmtId="0" fontId="19" fillId="0" borderId="178" xfId="16" applyFont="1" applyFill="1" applyBorder="1" applyAlignment="1">
      <alignment vertical="center"/>
    </xf>
    <xf numFmtId="0" fontId="19" fillId="0" borderId="179" xfId="16" applyFont="1" applyFill="1" applyBorder="1" applyAlignment="1">
      <alignment vertical="center"/>
    </xf>
    <xf numFmtId="0" fontId="19" fillId="0" borderId="143" xfId="16" applyFont="1" applyFill="1" applyBorder="1" applyAlignment="1">
      <alignment vertical="center"/>
    </xf>
    <xf numFmtId="0" fontId="19" fillId="0" borderId="21" xfId="16" applyFont="1" applyFill="1" applyBorder="1" applyAlignment="1">
      <alignment horizontal="center" vertical="center" textRotation="255" wrapText="1"/>
    </xf>
    <xf numFmtId="0" fontId="19" fillId="0" borderId="23" xfId="16" applyFont="1" applyFill="1" applyBorder="1" applyAlignment="1">
      <alignment horizontal="left" vertical="center" indent="1" shrinkToFit="1"/>
    </xf>
    <xf numFmtId="0" fontId="19" fillId="0" borderId="180" xfId="16" applyFont="1" applyFill="1" applyBorder="1" applyAlignment="1">
      <alignment horizontal="left" vertical="center" indent="1" shrinkToFit="1"/>
    </xf>
    <xf numFmtId="0" fontId="19" fillId="0" borderId="8" xfId="16" applyFont="1" applyFill="1" applyBorder="1" applyAlignment="1">
      <alignment vertical="center" wrapText="1"/>
    </xf>
    <xf numFmtId="0" fontId="19" fillId="0" borderId="31" xfId="16" applyFont="1" applyFill="1" applyBorder="1" applyAlignment="1">
      <alignment vertical="center"/>
    </xf>
    <xf numFmtId="0" fontId="19" fillId="0" borderId="12" xfId="16" applyFont="1" applyFill="1" applyBorder="1" applyAlignment="1">
      <alignment vertical="center"/>
    </xf>
    <xf numFmtId="0" fontId="19" fillId="0" borderId="180" xfId="16" applyFont="1" applyFill="1" applyBorder="1" applyAlignment="1">
      <alignment horizontal="center" vertical="center"/>
    </xf>
    <xf numFmtId="0" fontId="19" fillId="0" borderId="120" xfId="16" applyFont="1" applyFill="1" applyBorder="1" applyAlignment="1">
      <alignment horizontal="center" vertical="center"/>
    </xf>
    <xf numFmtId="0" fontId="19" fillId="0" borderId="39" xfId="16" applyFont="1" applyFill="1" applyBorder="1" applyAlignment="1">
      <alignment horizontal="distributed" vertical="center"/>
    </xf>
    <xf numFmtId="0" fontId="19" fillId="0" borderId="177" xfId="16" applyFont="1" applyFill="1" applyBorder="1" applyAlignment="1">
      <alignment horizontal="distributed" vertical="center"/>
    </xf>
    <xf numFmtId="0" fontId="19" fillId="0" borderId="22" xfId="16" applyFont="1" applyFill="1" applyBorder="1" applyAlignment="1">
      <alignment horizontal="distributed" vertical="center"/>
    </xf>
    <xf numFmtId="0" fontId="19" fillId="0" borderId="23" xfId="16" applyFont="1" applyFill="1" applyBorder="1" applyAlignment="1">
      <alignment horizontal="center" vertical="center" textRotation="255" wrapText="1"/>
    </xf>
    <xf numFmtId="0" fontId="19" fillId="0" borderId="18" xfId="16" applyFont="1" applyFill="1" applyBorder="1" applyAlignment="1">
      <alignment horizontal="center" vertical="center" textRotation="255" wrapText="1"/>
    </xf>
    <xf numFmtId="0" fontId="19" fillId="0" borderId="1" xfId="16" applyFont="1" applyFill="1" applyBorder="1" applyAlignment="1">
      <alignment horizontal="distributed" vertical="center"/>
    </xf>
    <xf numFmtId="0" fontId="19" fillId="0" borderId="28" xfId="16" applyFont="1" applyFill="1" applyBorder="1" applyAlignment="1">
      <alignment horizontal="distributed" vertical="center"/>
    </xf>
    <xf numFmtId="0" fontId="19" fillId="0" borderId="25" xfId="16" applyFont="1" applyFill="1" applyBorder="1" applyAlignment="1">
      <alignment horizontal="distributed" vertical="center"/>
    </xf>
    <xf numFmtId="0" fontId="35" fillId="0" borderId="23" xfId="16" applyFont="1" applyFill="1" applyBorder="1" applyAlignment="1">
      <alignment horizontal="center" vertical="center" textRotation="255" wrapText="1"/>
    </xf>
    <xf numFmtId="0" fontId="35" fillId="0" borderId="18" xfId="16" applyFont="1" applyFill="1" applyBorder="1" applyAlignment="1">
      <alignment vertical="center" wrapText="1"/>
    </xf>
    <xf numFmtId="0" fontId="35" fillId="0" borderId="16" xfId="16" applyFont="1" applyFill="1" applyBorder="1" applyAlignment="1">
      <alignment vertical="center" wrapText="1"/>
    </xf>
    <xf numFmtId="0" fontId="19" fillId="0" borderId="18" xfId="16" applyFont="1" applyFill="1" applyBorder="1" applyAlignment="1">
      <alignment horizontal="left" vertical="center" indent="1" shrinkToFit="1"/>
    </xf>
    <xf numFmtId="0" fontId="19" fillId="0" borderId="25" xfId="16" applyFont="1" applyFill="1" applyBorder="1" applyAlignment="1">
      <alignment horizontal="left" vertical="center" indent="1" shrinkToFit="1"/>
    </xf>
    <xf numFmtId="0" fontId="19" fillId="0" borderId="188" xfId="16" applyFont="1" applyFill="1" applyBorder="1" applyAlignment="1">
      <alignment horizontal="distributed" vertical="center" indent="1"/>
    </xf>
    <xf numFmtId="0" fontId="19" fillId="0" borderId="130" xfId="16" applyFont="1" applyFill="1" applyBorder="1" applyAlignment="1">
      <alignment horizontal="distributed" vertical="center" indent="1"/>
    </xf>
    <xf numFmtId="176" fontId="9" fillId="0" borderId="55" xfId="16" applyNumberFormat="1" applyFont="1" applyFill="1" applyBorder="1">
      <alignment vertical="center"/>
    </xf>
    <xf numFmtId="176" fontId="9" fillId="0" borderId="30" xfId="16" applyNumberFormat="1" applyFont="1" applyFill="1" applyBorder="1">
      <alignment vertical="center"/>
    </xf>
    <xf numFmtId="176" fontId="9" fillId="0" borderId="52" xfId="16" applyNumberFormat="1" applyFont="1" applyFill="1" applyBorder="1">
      <alignment vertical="center"/>
    </xf>
    <xf numFmtId="176" fontId="9" fillId="0" borderId="29" xfId="16" applyNumberFormat="1" applyFont="1" applyFill="1" applyBorder="1">
      <alignment vertical="center"/>
    </xf>
    <xf numFmtId="0" fontId="19" fillId="0" borderId="0" xfId="16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19" fillId="0" borderId="189" xfId="16" applyFont="1" applyFill="1" applyBorder="1" applyAlignment="1">
      <alignment vertical="center"/>
    </xf>
    <xf numFmtId="0" fontId="19" fillId="0" borderId="155" xfId="16" applyFont="1" applyFill="1" applyBorder="1" applyAlignment="1">
      <alignment horizontal="left" vertical="center" wrapText="1" indent="1"/>
    </xf>
    <xf numFmtId="0" fontId="19" fillId="0" borderId="184" xfId="16" applyFont="1" applyFill="1" applyBorder="1" applyAlignment="1">
      <alignment horizontal="left" vertical="center" wrapText="1" indent="1"/>
    </xf>
    <xf numFmtId="0" fontId="19" fillId="0" borderId="185" xfId="16" applyFont="1" applyFill="1" applyBorder="1" applyAlignment="1">
      <alignment horizontal="left" vertical="center" wrapText="1" indent="1"/>
    </xf>
    <xf numFmtId="0" fontId="19" fillId="0" borderId="21" xfId="16" applyFont="1" applyFill="1" applyBorder="1" applyAlignment="1">
      <alignment horizontal="left" vertical="center" wrapText="1" indent="1"/>
    </xf>
    <xf numFmtId="0" fontId="19" fillId="0" borderId="184" xfId="16" applyFont="1" applyFill="1" applyBorder="1" applyAlignment="1">
      <alignment horizontal="left" vertical="center" indent="1"/>
    </xf>
    <xf numFmtId="0" fontId="19" fillId="0" borderId="186" xfId="16" applyFont="1" applyFill="1" applyBorder="1" applyAlignment="1">
      <alignment horizontal="left" vertical="center" indent="1"/>
    </xf>
    <xf numFmtId="0" fontId="19" fillId="0" borderId="21" xfId="16" applyFont="1" applyFill="1" applyBorder="1" applyAlignment="1">
      <alignment horizontal="left" vertical="center" indent="1"/>
    </xf>
    <xf numFmtId="0" fontId="19" fillId="0" borderId="183" xfId="16" applyFont="1" applyFill="1" applyBorder="1" applyAlignment="1">
      <alignment horizontal="left" vertical="center" indent="1"/>
    </xf>
    <xf numFmtId="0" fontId="19" fillId="0" borderId="188" xfId="16" applyFont="1" applyFill="1" applyBorder="1" applyAlignment="1">
      <alignment horizontal="left" vertical="center" indent="1"/>
    </xf>
    <xf numFmtId="0" fontId="19" fillId="0" borderId="130" xfId="16" applyFont="1" applyFill="1" applyBorder="1" applyAlignment="1">
      <alignment horizontal="left" vertical="center" indent="1"/>
    </xf>
    <xf numFmtId="0" fontId="19" fillId="0" borderId="71" xfId="16" applyFont="1" applyFill="1" applyBorder="1" applyAlignment="1">
      <alignment vertical="center" wrapText="1"/>
    </xf>
    <xf numFmtId="0" fontId="19" fillId="0" borderId="156" xfId="16" applyFont="1" applyFill="1" applyBorder="1" applyAlignment="1">
      <alignment vertical="center" wrapText="1"/>
    </xf>
    <xf numFmtId="0" fontId="19" fillId="0" borderId="124" xfId="16" applyFont="1" applyFill="1" applyBorder="1" applyAlignment="1">
      <alignment vertical="center" wrapText="1"/>
    </xf>
    <xf numFmtId="0" fontId="19" fillId="0" borderId="40" xfId="16" applyFont="1" applyFill="1" applyBorder="1" applyAlignment="1">
      <alignment vertical="center" wrapText="1"/>
    </xf>
    <xf numFmtId="0" fontId="19" fillId="0" borderId="137" xfId="16" applyFont="1" applyFill="1" applyBorder="1" applyAlignment="1">
      <alignment vertical="center" wrapText="1"/>
    </xf>
    <xf numFmtId="0" fontId="19" fillId="0" borderId="151" xfId="16" applyFont="1" applyFill="1" applyBorder="1" applyAlignment="1">
      <alignment vertical="center" wrapText="1"/>
    </xf>
    <xf numFmtId="0" fontId="19" fillId="0" borderId="0" xfId="16" applyFont="1" applyFill="1" applyBorder="1" applyAlignment="1">
      <alignment horizontal="distributed" vertical="center"/>
    </xf>
    <xf numFmtId="0" fontId="19" fillId="0" borderId="40" xfId="16" applyFont="1" applyFill="1" applyBorder="1" applyAlignment="1">
      <alignment horizontal="distributed" vertical="center"/>
    </xf>
    <xf numFmtId="0" fontId="19" fillId="0" borderId="138" xfId="16" applyFont="1" applyFill="1" applyBorder="1" applyAlignment="1">
      <alignment horizontal="distributed" vertical="center"/>
    </xf>
    <xf numFmtId="0" fontId="19" fillId="0" borderId="32" xfId="16" applyFont="1" applyFill="1" applyBorder="1" applyAlignment="1">
      <alignment vertical="center"/>
    </xf>
    <xf numFmtId="0" fontId="19" fillId="0" borderId="47" xfId="16" applyFont="1" applyFill="1" applyBorder="1" applyAlignment="1">
      <alignment vertical="center"/>
    </xf>
    <xf numFmtId="0" fontId="19" fillId="0" borderId="72" xfId="16" applyFont="1" applyFill="1" applyBorder="1" applyAlignment="1">
      <alignment horizontal="distributed" vertical="center"/>
    </xf>
    <xf numFmtId="0" fontId="19" fillId="0" borderId="3" xfId="16" applyFont="1" applyFill="1" applyBorder="1" applyAlignment="1">
      <alignment horizontal="distributed" vertical="center"/>
    </xf>
    <xf numFmtId="0" fontId="19" fillId="0" borderId="23" xfId="16" applyFont="1" applyFill="1" applyBorder="1" applyAlignment="1">
      <alignment horizontal="left" vertical="center" indent="1"/>
    </xf>
    <xf numFmtId="0" fontId="19" fillId="0" borderId="180" xfId="16" applyFont="1" applyFill="1" applyBorder="1" applyAlignment="1">
      <alignment horizontal="left" vertical="center" indent="1"/>
    </xf>
    <xf numFmtId="0" fontId="31" fillId="0" borderId="185" xfId="16" applyFont="1" applyFill="1" applyBorder="1" applyAlignment="1">
      <alignment horizontal="center" vertical="center" textRotation="255" shrinkToFit="1"/>
    </xf>
    <xf numFmtId="0" fontId="31" fillId="0" borderId="150" xfId="16" applyFont="1" applyFill="1" applyBorder="1" applyAlignment="1">
      <alignment horizontal="center" vertical="center" textRotation="255" shrinkToFit="1"/>
    </xf>
    <xf numFmtId="0" fontId="35" fillId="0" borderId="21" xfId="16" applyFont="1" applyFill="1" applyBorder="1" applyAlignment="1">
      <alignment horizontal="center" vertical="center" textRotation="255" wrapText="1"/>
    </xf>
    <xf numFmtId="0" fontId="35" fillId="0" borderId="187" xfId="16" applyFont="1" applyFill="1" applyBorder="1" applyAlignment="1">
      <alignment horizontal="center" vertical="center" textRotation="255" wrapText="1"/>
    </xf>
    <xf numFmtId="0" fontId="19" fillId="0" borderId="187" xfId="16" applyFont="1" applyFill="1" applyBorder="1" applyAlignment="1">
      <alignment horizontal="left" vertical="center" indent="1"/>
    </xf>
    <xf numFmtId="0" fontId="19" fillId="0" borderId="23" xfId="16" applyFont="1" applyFill="1" applyBorder="1" applyAlignment="1">
      <alignment horizontal="center" vertical="center"/>
    </xf>
    <xf numFmtId="0" fontId="19" fillId="0" borderId="57" xfId="16" applyFont="1" applyFill="1" applyBorder="1" applyAlignment="1">
      <alignment vertical="center" shrinkToFit="1"/>
    </xf>
    <xf numFmtId="0" fontId="19" fillId="0" borderId="35" xfId="16" applyFont="1" applyFill="1" applyBorder="1" applyAlignment="1">
      <alignment vertical="center" shrinkToFit="1"/>
    </xf>
    <xf numFmtId="176" fontId="31" fillId="0" borderId="57" xfId="16" applyNumberFormat="1" applyFont="1" applyFill="1" applyBorder="1" applyAlignment="1">
      <alignment vertical="center" shrinkToFit="1"/>
    </xf>
    <xf numFmtId="176" fontId="31" fillId="0" borderId="35" xfId="16" applyNumberFormat="1" applyFont="1" applyFill="1" applyBorder="1" applyAlignment="1">
      <alignment vertical="center" shrinkToFit="1"/>
    </xf>
    <xf numFmtId="176" fontId="31" fillId="0" borderId="118" xfId="16" applyNumberFormat="1" applyFont="1" applyFill="1" applyBorder="1" applyAlignment="1">
      <alignment vertical="center" shrinkToFit="1"/>
    </xf>
    <xf numFmtId="176" fontId="31" fillId="0" borderId="119" xfId="16" applyNumberFormat="1" applyFont="1" applyFill="1" applyBorder="1" applyAlignment="1">
      <alignment vertical="center" shrinkToFit="1"/>
    </xf>
    <xf numFmtId="176" fontId="31" fillId="0" borderId="38" xfId="16" applyNumberFormat="1" applyFont="1" applyFill="1" applyBorder="1" applyAlignment="1">
      <alignment vertical="center" shrinkToFit="1"/>
    </xf>
    <xf numFmtId="176" fontId="31" fillId="0" borderId="18" xfId="16" applyNumberFormat="1" applyFont="1" applyFill="1" applyBorder="1" applyAlignment="1">
      <alignment vertical="center" shrinkToFit="1"/>
    </xf>
    <xf numFmtId="176" fontId="31" fillId="0" borderId="30" xfId="16" applyNumberFormat="1" applyFont="1" applyFill="1" applyBorder="1" applyAlignment="1">
      <alignment vertical="center" shrinkToFit="1"/>
    </xf>
    <xf numFmtId="176" fontId="31" fillId="0" borderId="32" xfId="16" applyNumberFormat="1" applyFont="1" applyFill="1" applyBorder="1" applyAlignment="1">
      <alignment vertical="center" shrinkToFit="1"/>
    </xf>
    <xf numFmtId="0" fontId="25" fillId="0" borderId="28" xfId="16" applyFont="1" applyFill="1" applyBorder="1" applyAlignment="1">
      <alignment horizontal="center" vertical="center"/>
    </xf>
    <xf numFmtId="176" fontId="19" fillId="0" borderId="29" xfId="16" applyNumberFormat="1" applyFont="1" applyFill="1" applyBorder="1" applyAlignment="1">
      <alignment horizontal="right" vertical="center" shrinkToFit="1"/>
    </xf>
    <xf numFmtId="176" fontId="19" fillId="0" borderId="25" xfId="16" applyNumberFormat="1" applyFont="1" applyFill="1" applyBorder="1" applyAlignment="1">
      <alignment horizontal="right" vertical="center" shrinkToFit="1"/>
    </xf>
    <xf numFmtId="176" fontId="31" fillId="0" borderId="0" xfId="16" applyNumberFormat="1" applyFont="1" applyFill="1" applyAlignment="1">
      <alignment vertical="center" shrinkToFit="1"/>
    </xf>
    <xf numFmtId="176" fontId="31" fillId="0" borderId="1" xfId="16" applyNumberFormat="1" applyFont="1" applyFill="1" applyBorder="1" applyAlignment="1">
      <alignment vertical="center" shrinkToFit="1"/>
    </xf>
    <xf numFmtId="176" fontId="31" fillId="0" borderId="91" xfId="16" applyNumberFormat="1" applyFont="1" applyFill="1" applyBorder="1" applyAlignment="1">
      <alignment vertical="center" shrinkToFit="1"/>
    </xf>
    <xf numFmtId="176" fontId="31" fillId="0" borderId="55" xfId="16" applyNumberFormat="1" applyFont="1" applyFill="1" applyBorder="1" applyAlignment="1">
      <alignment vertical="center" shrinkToFit="1"/>
    </xf>
    <xf numFmtId="5" fontId="19" fillId="0" borderId="3" xfId="16" applyNumberFormat="1" applyFont="1" applyFill="1" applyBorder="1" applyAlignment="1">
      <alignment horizontal="center" vertical="center"/>
    </xf>
    <xf numFmtId="5" fontId="19" fillId="0" borderId="110" xfId="16" applyNumberFormat="1" applyFont="1" applyFill="1" applyBorder="1" applyAlignment="1">
      <alignment horizontal="center" vertical="center"/>
    </xf>
    <xf numFmtId="179" fontId="19" fillId="0" borderId="72" xfId="16" applyNumberFormat="1" applyFont="1" applyFill="1" applyBorder="1">
      <alignment vertical="center"/>
    </xf>
    <xf numFmtId="179" fontId="19" fillId="0" borderId="10" xfId="16" applyNumberFormat="1" applyFont="1" applyFill="1" applyBorder="1">
      <alignment vertical="center"/>
    </xf>
    <xf numFmtId="179" fontId="19" fillId="0" borderId="47" xfId="16" applyNumberFormat="1" applyFont="1" applyFill="1" applyBorder="1">
      <alignment vertical="center"/>
    </xf>
    <xf numFmtId="179" fontId="19" fillId="0" borderId="16" xfId="16" applyNumberFormat="1" applyFont="1" applyFill="1" applyBorder="1">
      <alignment vertical="center"/>
    </xf>
    <xf numFmtId="176" fontId="31" fillId="0" borderId="10" xfId="16" applyNumberFormat="1" applyFont="1" applyFill="1" applyBorder="1" applyAlignment="1">
      <alignment vertical="center" shrinkToFit="1"/>
    </xf>
    <xf numFmtId="176" fontId="31" fillId="0" borderId="3" xfId="16" applyNumberFormat="1" applyFont="1" applyFill="1" applyBorder="1" applyAlignment="1">
      <alignment vertical="center" shrinkToFit="1"/>
    </xf>
    <xf numFmtId="176" fontId="31" fillId="0" borderId="125" xfId="16" applyNumberFormat="1" applyFont="1" applyFill="1" applyBorder="1" applyAlignment="1">
      <alignment vertical="center" shrinkToFit="1"/>
    </xf>
    <xf numFmtId="176" fontId="31" fillId="0" borderId="47" xfId="16" applyNumberFormat="1" applyFont="1" applyFill="1" applyBorder="1" applyAlignment="1">
      <alignment vertical="center" shrinkToFit="1"/>
    </xf>
    <xf numFmtId="176" fontId="31" fillId="0" borderId="16" xfId="16" applyNumberFormat="1" applyFont="1" applyFill="1" applyBorder="1" applyAlignment="1">
      <alignment vertical="center" shrinkToFit="1"/>
    </xf>
    <xf numFmtId="176" fontId="31" fillId="0" borderId="72" xfId="16" applyNumberFormat="1" applyFont="1" applyFill="1" applyBorder="1" applyAlignment="1">
      <alignment vertical="center" shrinkToFit="1"/>
    </xf>
    <xf numFmtId="0" fontId="34" fillId="0" borderId="150" xfId="16" applyFont="1" applyFill="1" applyBorder="1" applyAlignment="1">
      <alignment horizontal="center" vertical="center" wrapText="1"/>
    </xf>
    <xf numFmtId="0" fontId="34" fillId="0" borderId="190" xfId="16" applyFont="1" applyFill="1" applyBorder="1" applyAlignment="1">
      <alignment horizontal="center" vertical="center" wrapText="1"/>
    </xf>
    <xf numFmtId="0" fontId="34" fillId="0" borderId="149" xfId="16" applyFont="1" applyFill="1" applyBorder="1" applyAlignment="1">
      <alignment horizontal="center" vertical="center" wrapText="1"/>
    </xf>
    <xf numFmtId="0" fontId="34" fillId="0" borderId="187" xfId="16" applyFont="1" applyFill="1" applyBorder="1" applyAlignment="1">
      <alignment horizontal="center" vertical="center" wrapText="1"/>
    </xf>
    <xf numFmtId="0" fontId="34" fillId="0" borderId="60" xfId="16" applyFont="1" applyFill="1" applyBorder="1" applyAlignment="1">
      <alignment horizontal="center" vertical="center" wrapText="1"/>
    </xf>
    <xf numFmtId="5" fontId="19" fillId="0" borderId="0" xfId="16" applyNumberFormat="1" applyFont="1" applyFill="1" applyBorder="1" applyAlignment="1">
      <alignment vertical="center"/>
    </xf>
    <xf numFmtId="5" fontId="19" fillId="0" borderId="0" xfId="16" applyNumberFormat="1" applyFont="1" applyFill="1" applyAlignment="1">
      <alignment vertical="center"/>
    </xf>
    <xf numFmtId="5" fontId="19" fillId="0" borderId="1" xfId="16" applyNumberFormat="1" applyFont="1" applyFill="1" applyBorder="1" applyAlignment="1">
      <alignment horizontal="center" vertical="center"/>
    </xf>
    <xf numFmtId="5" fontId="19" fillId="0" borderId="28" xfId="16" applyNumberFormat="1" applyFont="1" applyFill="1" applyBorder="1" applyAlignment="1">
      <alignment horizontal="center" vertical="center"/>
    </xf>
    <xf numFmtId="179" fontId="19" fillId="0" borderId="30" xfId="16" applyNumberFormat="1" applyFont="1" applyFill="1" applyBorder="1">
      <alignment vertical="center"/>
    </xf>
    <xf numFmtId="179" fontId="19" fillId="0" borderId="0" xfId="16" applyNumberFormat="1" applyFont="1" applyFill="1">
      <alignment vertical="center"/>
    </xf>
    <xf numFmtId="179" fontId="19" fillId="0" borderId="32" xfId="16" applyNumberFormat="1" applyFont="1" applyFill="1" applyBorder="1">
      <alignment vertical="center"/>
    </xf>
    <xf numFmtId="179" fontId="19" fillId="0" borderId="18" xfId="16" applyNumberFormat="1" applyFont="1" applyFill="1" applyBorder="1">
      <alignment vertical="center"/>
    </xf>
    <xf numFmtId="179" fontId="19" fillId="0" borderId="55" xfId="16" applyNumberFormat="1" applyFont="1" applyFill="1" applyBorder="1">
      <alignment vertical="center"/>
    </xf>
    <xf numFmtId="179" fontId="19" fillId="0" borderId="57" xfId="16" applyNumberFormat="1" applyFont="1" applyFill="1" applyBorder="1">
      <alignment vertical="center"/>
    </xf>
    <xf numFmtId="179" fontId="19" fillId="0" borderId="119" xfId="16" applyNumberFormat="1" applyFont="1" applyFill="1" applyBorder="1">
      <alignment vertical="center"/>
    </xf>
    <xf numFmtId="179" fontId="19" fillId="0" borderId="38" xfId="16" applyNumberFormat="1" applyFont="1" applyFill="1" applyBorder="1">
      <alignment vertical="center"/>
    </xf>
    <xf numFmtId="0" fontId="19" fillId="0" borderId="6" xfId="16" applyFont="1" applyFill="1" applyBorder="1" applyAlignment="1">
      <alignment horizontal="center" vertical="center"/>
    </xf>
    <xf numFmtId="0" fontId="19" fillId="0" borderId="58" xfId="16" applyFont="1" applyFill="1" applyBorder="1" applyAlignment="1">
      <alignment horizontal="center" vertical="center"/>
    </xf>
    <xf numFmtId="0" fontId="19" fillId="0" borderId="5" xfId="16" applyFont="1" applyFill="1" applyBorder="1" applyAlignment="1">
      <alignment horizontal="center" vertical="center"/>
    </xf>
    <xf numFmtId="5" fontId="19" fillId="0" borderId="189" xfId="16" applyNumberFormat="1" applyFont="1" applyFill="1" applyBorder="1" applyAlignment="1">
      <alignment horizontal="left" vertical="center"/>
    </xf>
    <xf numFmtId="5" fontId="19" fillId="0" borderId="19" xfId="16" applyNumberFormat="1" applyFont="1" applyFill="1" applyBorder="1" applyAlignment="1">
      <alignment horizontal="left" vertical="center"/>
    </xf>
    <xf numFmtId="176" fontId="19" fillId="0" borderId="3" xfId="16" applyNumberFormat="1" applyFont="1" applyFill="1" applyBorder="1" applyAlignment="1">
      <alignment horizontal="right" vertical="center" shrinkToFit="1"/>
    </xf>
    <xf numFmtId="176" fontId="19" fillId="0" borderId="110" xfId="16" applyNumberFormat="1" applyFont="1" applyFill="1" applyBorder="1" applyAlignment="1">
      <alignment horizontal="right" vertical="center" shrinkToFit="1"/>
    </xf>
    <xf numFmtId="176" fontId="19" fillId="0" borderId="15" xfId="16" applyNumberFormat="1" applyFont="1" applyFill="1" applyBorder="1" applyAlignment="1">
      <alignment horizontal="right" vertical="center" shrinkToFit="1"/>
    </xf>
    <xf numFmtId="0" fontId="25" fillId="0" borderId="110" xfId="16" applyFont="1" applyFill="1" applyBorder="1" applyAlignment="1">
      <alignment horizontal="center" vertical="center"/>
    </xf>
    <xf numFmtId="0" fontId="19" fillId="0" borderId="191" xfId="16" applyFont="1" applyFill="1" applyBorder="1" applyAlignment="1">
      <alignment horizontal="center" vertical="center"/>
    </xf>
    <xf numFmtId="0" fontId="19" fillId="0" borderId="192" xfId="16" applyFont="1" applyFill="1" applyBorder="1" applyAlignment="1">
      <alignment horizontal="center" vertical="center"/>
    </xf>
    <xf numFmtId="0" fontId="19" fillId="0" borderId="193" xfId="16" applyFont="1" applyFill="1" applyBorder="1" applyAlignment="1">
      <alignment horizontal="center" vertical="center"/>
    </xf>
    <xf numFmtId="0" fontId="19" fillId="0" borderId="194" xfId="16" applyFont="1" applyFill="1" applyBorder="1" applyAlignment="1">
      <alignment horizontal="center" vertical="center"/>
    </xf>
    <xf numFmtId="0" fontId="19" fillId="0" borderId="195" xfId="16" applyFont="1" applyFill="1" applyBorder="1" applyAlignment="1">
      <alignment horizontal="center" vertical="center" shrinkToFit="1"/>
    </xf>
    <xf numFmtId="0" fontId="19" fillId="0" borderId="149" xfId="16" applyFont="1" applyFill="1" applyBorder="1" applyAlignment="1">
      <alignment horizontal="center" vertical="center" shrinkToFit="1"/>
    </xf>
    <xf numFmtId="0" fontId="19" fillId="0" borderId="102" xfId="16" applyFont="1" applyFill="1" applyBorder="1" applyAlignment="1">
      <alignment horizontal="center" vertical="center" shrinkToFit="1"/>
    </xf>
    <xf numFmtId="0" fontId="19" fillId="0" borderId="190" xfId="16" applyFont="1" applyFill="1" applyBorder="1" applyAlignment="1">
      <alignment horizontal="center" vertical="center" shrinkToFit="1"/>
    </xf>
    <xf numFmtId="178" fontId="19" fillId="0" borderId="25" xfId="16" applyNumberFormat="1" applyFont="1" applyFill="1" applyBorder="1" applyAlignment="1">
      <alignment horizontal="right" vertical="center" shrinkToFit="1"/>
    </xf>
    <xf numFmtId="178" fontId="19" fillId="0" borderId="91" xfId="16" applyNumberFormat="1" applyFont="1" applyFill="1" applyBorder="1" applyAlignment="1">
      <alignment horizontal="right" vertical="center" shrinkToFit="1"/>
    </xf>
    <xf numFmtId="178" fontId="19" fillId="0" borderId="27" xfId="16" applyNumberFormat="1" applyFont="1" applyFill="1" applyBorder="1" applyAlignment="1">
      <alignment horizontal="right" vertical="center" shrinkToFit="1"/>
    </xf>
    <xf numFmtId="178" fontId="19" fillId="0" borderId="125" xfId="16" applyNumberFormat="1" applyFont="1" applyFill="1" applyBorder="1" applyAlignment="1">
      <alignment horizontal="right" vertical="center" shrinkToFit="1"/>
    </xf>
    <xf numFmtId="178" fontId="19" fillId="0" borderId="1" xfId="16" applyNumberFormat="1" applyFont="1" applyFill="1" applyBorder="1" applyAlignment="1">
      <alignment horizontal="right" vertical="center" shrinkToFit="1"/>
    </xf>
    <xf numFmtId="0" fontId="19" fillId="0" borderId="24" xfId="16" applyFont="1" applyFill="1" applyBorder="1" applyAlignment="1">
      <alignment horizontal="center" vertical="center"/>
    </xf>
    <xf numFmtId="0" fontId="19" fillId="0" borderId="11" xfId="16" applyFont="1" applyFill="1" applyBorder="1" applyAlignment="1">
      <alignment horizontal="center" vertical="center"/>
    </xf>
    <xf numFmtId="0" fontId="19" fillId="0" borderId="127" xfId="16" applyFont="1" applyFill="1" applyBorder="1" applyAlignment="1">
      <alignment horizontal="center" vertical="center"/>
    </xf>
    <xf numFmtId="176" fontId="19" fillId="0" borderId="27" xfId="16" applyNumberFormat="1" applyFont="1" applyFill="1" applyBorder="1" applyAlignment="1">
      <alignment horizontal="right" vertical="center" shrinkToFit="1"/>
    </xf>
  </cellXfs>
  <cellStyles count="21">
    <cellStyle name="桁区切り" xfId="1" builtinId="6"/>
    <cellStyle name="桁区切り 2" xfId="2" xr:uid="{00000000-0005-0000-0000-000001000000}"/>
    <cellStyle name="桁区切り 2 2" xfId="3" xr:uid="{00000000-0005-0000-0000-000002000000}"/>
    <cellStyle name="桁区切り 2 3" xfId="4" xr:uid="{00000000-0005-0000-0000-000003000000}"/>
    <cellStyle name="桁区切り 2 4" xfId="5" xr:uid="{00000000-0005-0000-0000-000004000000}"/>
    <cellStyle name="桁区切り 3" xfId="6" xr:uid="{00000000-0005-0000-0000-000005000000}"/>
    <cellStyle name="桁区切り 4" xfId="7" xr:uid="{00000000-0005-0000-0000-000006000000}"/>
    <cellStyle name="標準" xfId="0" builtinId="0"/>
    <cellStyle name="標準 2" xfId="8" xr:uid="{00000000-0005-0000-0000-000008000000}"/>
    <cellStyle name="標準 2 2" xfId="9" xr:uid="{00000000-0005-0000-0000-000009000000}"/>
    <cellStyle name="標準 2 2 2" xfId="10" xr:uid="{00000000-0005-0000-0000-00000A000000}"/>
    <cellStyle name="標準 2 3" xfId="11" xr:uid="{00000000-0005-0000-0000-00000B000000}"/>
    <cellStyle name="標準 2 4" xfId="12" xr:uid="{00000000-0005-0000-0000-00000C000000}"/>
    <cellStyle name="標準 2 5" xfId="13" xr:uid="{00000000-0005-0000-0000-00000D000000}"/>
    <cellStyle name="標準 3" xfId="14" xr:uid="{00000000-0005-0000-0000-00000E000000}"/>
    <cellStyle name="標準 3 2" xfId="15" xr:uid="{00000000-0005-0000-0000-00000F000000}"/>
    <cellStyle name="標準 4" xfId="16" xr:uid="{00000000-0005-0000-0000-000010000000}"/>
    <cellStyle name="標準 5" xfId="17" xr:uid="{00000000-0005-0000-0000-000011000000}"/>
    <cellStyle name="標準 6" xfId="18" xr:uid="{00000000-0005-0000-0000-000012000000}"/>
    <cellStyle name="標準 7" xfId="19" xr:uid="{00000000-0005-0000-0000-000013000000}"/>
    <cellStyle name="標準 8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3</xdr:row>
      <xdr:rowOff>9525</xdr:rowOff>
    </xdr:from>
    <xdr:to>
      <xdr:col>2</xdr:col>
      <xdr:colOff>704850</xdr:colOff>
      <xdr:row>4</xdr:row>
      <xdr:rowOff>38100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52450" y="752475"/>
          <a:ext cx="72390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05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  <xdr:twoCellAnchor>
    <xdr:from>
      <xdr:col>2</xdr:col>
      <xdr:colOff>1447800</xdr:colOff>
      <xdr:row>16</xdr:row>
      <xdr:rowOff>219076</xdr:rowOff>
    </xdr:from>
    <xdr:to>
      <xdr:col>3</xdr:col>
      <xdr:colOff>38101</xdr:colOff>
      <xdr:row>17</xdr:row>
      <xdr:rowOff>190500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950720" y="4219576"/>
          <a:ext cx="487681" cy="2228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050">
              <a:latin typeface="ＭＳ Ｐ明朝" pitchFamily="18" charset="-128"/>
              <a:ea typeface="ＭＳ Ｐ明朝" pitchFamily="18" charset="-128"/>
            </a:rPr>
            <a:t>年度</a:t>
          </a:r>
        </a:p>
      </xdr:txBody>
    </xdr:sp>
    <xdr:clientData/>
  </xdr:twoCellAnchor>
  <xdr:twoCellAnchor>
    <xdr:from>
      <xdr:col>2</xdr:col>
      <xdr:colOff>0</xdr:colOff>
      <xdr:row>17</xdr:row>
      <xdr:rowOff>19050</xdr:rowOff>
    </xdr:from>
    <xdr:to>
      <xdr:col>2</xdr:col>
      <xdr:colOff>704850</xdr:colOff>
      <xdr:row>17</xdr:row>
      <xdr:rowOff>219075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71500" y="4229100"/>
          <a:ext cx="7048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05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  <xdr:twoCellAnchor>
    <xdr:from>
      <xdr:col>2</xdr:col>
      <xdr:colOff>1402081</xdr:colOff>
      <xdr:row>2</xdr:row>
      <xdr:rowOff>219075</xdr:rowOff>
    </xdr:from>
    <xdr:to>
      <xdr:col>3</xdr:col>
      <xdr:colOff>28575</xdr:colOff>
      <xdr:row>3</xdr:row>
      <xdr:rowOff>219075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905001" y="721995"/>
          <a:ext cx="523874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050">
              <a:latin typeface="ＭＳ Ｐ明朝" pitchFamily="18" charset="-128"/>
              <a:ea typeface="ＭＳ Ｐ明朝" pitchFamily="18" charset="-128"/>
            </a:rPr>
            <a:t>年度</a:t>
          </a:r>
        </a:p>
      </xdr:txBody>
    </xdr:sp>
    <xdr:clientData/>
  </xdr:twoCellAnchor>
  <xdr:twoCellAnchor>
    <xdr:from>
      <xdr:col>2</xdr:col>
      <xdr:colOff>0</xdr:colOff>
      <xdr:row>17</xdr:row>
      <xdr:rowOff>19050</xdr:rowOff>
    </xdr:from>
    <xdr:to>
      <xdr:col>2</xdr:col>
      <xdr:colOff>704850</xdr:colOff>
      <xdr:row>17</xdr:row>
      <xdr:rowOff>219075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71500" y="4229100"/>
          <a:ext cx="7048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05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  <xdr:twoCellAnchor>
    <xdr:from>
      <xdr:col>1</xdr:col>
      <xdr:colOff>266700</xdr:colOff>
      <xdr:row>3</xdr:row>
      <xdr:rowOff>9525</xdr:rowOff>
    </xdr:from>
    <xdr:to>
      <xdr:col>2</xdr:col>
      <xdr:colOff>704850</xdr:colOff>
      <xdr:row>4</xdr:row>
      <xdr:rowOff>38100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52450" y="752475"/>
          <a:ext cx="72390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05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662941</xdr:colOff>
      <xdr:row>1</xdr:row>
      <xdr:rowOff>228600</xdr:rowOff>
    </xdr:from>
    <xdr:to>
      <xdr:col>2</xdr:col>
      <xdr:colOff>137160</xdr:colOff>
      <xdr:row>2</xdr:row>
      <xdr:rowOff>228600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914401" y="480060"/>
          <a:ext cx="548639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100"/>
            </a:lnSpc>
          </a:pPr>
          <a:r>
            <a:rPr kumimoji="1" lang="ja-JP" altLang="en-US" sz="900">
              <a:latin typeface="ＭＳ Ｐ明朝" pitchFamily="18" charset="-128"/>
              <a:ea typeface="ＭＳ Ｐ明朝" pitchFamily="18" charset="-128"/>
            </a:rPr>
            <a:t>年度</a:t>
          </a:r>
          <a:endParaRPr kumimoji="1" lang="en-US" altLang="ja-JP" sz="900">
            <a:latin typeface="ＭＳ Ｐ明朝" pitchFamily="18" charset="-128"/>
            <a:ea typeface="ＭＳ Ｐ明朝" pitchFamily="18" charset="-128"/>
          </a:endParaRPr>
        </a:p>
        <a:p>
          <a:endParaRPr kumimoji="1" lang="ja-JP" altLang="en-US" sz="900">
            <a:latin typeface="ＭＳ Ｐ明朝" pitchFamily="18" charset="-128"/>
            <a:ea typeface="ＭＳ Ｐ明朝" pitchFamily="18" charset="-128"/>
          </a:endParaRPr>
        </a:p>
      </xdr:txBody>
    </xdr:sp>
    <xdr:clientData/>
  </xdr:twoCellAnchor>
  <xdr:twoCellAnchor>
    <xdr:from>
      <xdr:col>1</xdr:col>
      <xdr:colOff>0</xdr:colOff>
      <xdr:row>2</xdr:row>
      <xdr:rowOff>28575</xdr:rowOff>
    </xdr:from>
    <xdr:to>
      <xdr:col>1</xdr:col>
      <xdr:colOff>600075</xdr:colOff>
      <xdr:row>3</xdr:row>
      <xdr:rowOff>28575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5750" y="523875"/>
          <a:ext cx="6000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9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  <xdr:twoCellAnchor>
    <xdr:from>
      <xdr:col>1</xdr:col>
      <xdr:colOff>632460</xdr:colOff>
      <xdr:row>32</xdr:row>
      <xdr:rowOff>28575</xdr:rowOff>
    </xdr:from>
    <xdr:to>
      <xdr:col>2</xdr:col>
      <xdr:colOff>47625</xdr:colOff>
      <xdr:row>33</xdr:row>
      <xdr:rowOff>28575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883920" y="7480935"/>
          <a:ext cx="489585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9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  <xdr:twoCellAnchor>
    <xdr:from>
      <xdr:col>1</xdr:col>
      <xdr:colOff>0</xdr:colOff>
      <xdr:row>33</xdr:row>
      <xdr:rowOff>9525</xdr:rowOff>
    </xdr:from>
    <xdr:to>
      <xdr:col>1</xdr:col>
      <xdr:colOff>695325</xdr:colOff>
      <xdr:row>34</xdr:row>
      <xdr:rowOff>9525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285750" y="7705725"/>
          <a:ext cx="6953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100"/>
            </a:lnSpc>
          </a:pPr>
          <a:r>
            <a:rPr kumimoji="1" lang="ja-JP" altLang="en-US" sz="900">
              <a:latin typeface="ＭＳ Ｐ明朝" pitchFamily="18" charset="-128"/>
              <a:ea typeface="ＭＳ Ｐ明朝" pitchFamily="18" charset="-128"/>
            </a:rPr>
            <a:t>年齢区別</a:t>
          </a:r>
          <a:endParaRPr kumimoji="1" lang="en-US" altLang="ja-JP" sz="9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1200"/>
            </a:lnSpc>
          </a:pPr>
          <a:endParaRPr kumimoji="1" lang="ja-JP" altLang="en-US" sz="1100">
            <a:latin typeface="ＭＳ Ｐ明朝" pitchFamily="18" charset="-128"/>
            <a:ea typeface="ＭＳ Ｐ明朝" pitchFamily="18" charset="-128"/>
          </a:endParaRPr>
        </a:p>
      </xdr:txBody>
    </xdr:sp>
    <xdr:clientData/>
  </xdr:twoCellAnchor>
  <xdr:twoCellAnchor>
    <xdr:from>
      <xdr:col>1</xdr:col>
      <xdr:colOff>0</xdr:colOff>
      <xdr:row>2</xdr:row>
      <xdr:rowOff>28575</xdr:rowOff>
    </xdr:from>
    <xdr:to>
      <xdr:col>1</xdr:col>
      <xdr:colOff>800100</xdr:colOff>
      <xdr:row>3</xdr:row>
      <xdr:rowOff>28575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285750" y="523875"/>
          <a:ext cx="8001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9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  <xdr:twoCellAnchor>
    <xdr:from>
      <xdr:col>1</xdr:col>
      <xdr:colOff>0</xdr:colOff>
      <xdr:row>33</xdr:row>
      <xdr:rowOff>9525</xdr:rowOff>
    </xdr:from>
    <xdr:to>
      <xdr:col>1</xdr:col>
      <xdr:colOff>695325</xdr:colOff>
      <xdr:row>34</xdr:row>
      <xdr:rowOff>9525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285750" y="7705725"/>
          <a:ext cx="6953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100"/>
            </a:lnSpc>
          </a:pPr>
          <a:r>
            <a:rPr kumimoji="1" lang="ja-JP" altLang="en-US" sz="900">
              <a:latin typeface="ＭＳ Ｐ明朝" pitchFamily="18" charset="-128"/>
              <a:ea typeface="ＭＳ Ｐ明朝" pitchFamily="18" charset="-128"/>
            </a:rPr>
            <a:t>年齢区別</a:t>
          </a:r>
          <a:endParaRPr kumimoji="1" lang="en-US" altLang="ja-JP" sz="9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1200"/>
            </a:lnSpc>
          </a:pPr>
          <a:endParaRPr kumimoji="1" lang="ja-JP" altLang="en-US" sz="1100">
            <a:latin typeface="ＭＳ Ｐ明朝" pitchFamily="18" charset="-128"/>
            <a:ea typeface="ＭＳ Ｐ明朝" pitchFamily="18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96520</xdr:colOff>
      <xdr:row>3</xdr:row>
      <xdr:rowOff>152400</xdr:rowOff>
    </xdr:from>
    <xdr:to>
      <xdr:col>6</xdr:col>
      <xdr:colOff>209550</xdr:colOff>
      <xdr:row>4</xdr:row>
      <xdr:rowOff>190500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839470" y="685800"/>
          <a:ext cx="817880" cy="222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000">
              <a:latin typeface="ＭＳ Ｐ明朝" pitchFamily="18" charset="-128"/>
              <a:ea typeface="ＭＳ Ｐ明朝" pitchFamily="18" charset="-128"/>
            </a:rPr>
            <a:t>年齢</a:t>
          </a:r>
        </a:p>
      </xdr:txBody>
    </xdr:sp>
    <xdr:clientData/>
  </xdr:twoCellAnchor>
  <xdr:twoCellAnchor>
    <xdr:from>
      <xdr:col>1</xdr:col>
      <xdr:colOff>198120</xdr:colOff>
      <xdr:row>4</xdr:row>
      <xdr:rowOff>38099</xdr:rowOff>
    </xdr:from>
    <xdr:to>
      <xdr:col>4</xdr:col>
      <xdr:colOff>38101</xdr:colOff>
      <xdr:row>5</xdr:row>
      <xdr:rowOff>45720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449580" y="777239"/>
          <a:ext cx="548641" cy="2590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000">
              <a:latin typeface="ＭＳ Ｐ明朝" pitchFamily="18" charset="-128"/>
              <a:ea typeface="ＭＳ Ｐ明朝" pitchFamily="18" charset="-128"/>
            </a:rPr>
            <a:t>年度</a:t>
          </a:r>
        </a:p>
      </xdr:txBody>
    </xdr:sp>
    <xdr:clientData/>
  </xdr:twoCellAnchor>
  <xdr:twoCellAnchor>
    <xdr:from>
      <xdr:col>4</xdr:col>
      <xdr:colOff>28575</xdr:colOff>
      <xdr:row>15</xdr:row>
      <xdr:rowOff>66675</xdr:rowOff>
    </xdr:from>
    <xdr:to>
      <xdr:col>6</xdr:col>
      <xdr:colOff>47625</xdr:colOff>
      <xdr:row>17</xdr:row>
      <xdr:rowOff>85725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988695" y="3343275"/>
          <a:ext cx="476250" cy="6438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年度</a:t>
          </a:r>
          <a:endParaRPr kumimoji="1" lang="en-US" altLang="ja-JP" sz="11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1300"/>
            </a:lnSpc>
          </a:pPr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  <a:endParaRPr kumimoji="1" lang="en-US" altLang="ja-JP" sz="11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1300"/>
            </a:lnSpc>
          </a:pPr>
          <a:endParaRPr kumimoji="1" lang="en-US" altLang="ja-JP" sz="11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1300"/>
            </a:lnSpc>
          </a:pPr>
          <a:endParaRPr kumimoji="1" lang="ja-JP" altLang="en-US" sz="1100">
            <a:latin typeface="ＭＳ Ｐ明朝" pitchFamily="18" charset="-128"/>
            <a:ea typeface="ＭＳ Ｐ明朝" pitchFamily="18" charset="-128"/>
          </a:endParaRPr>
        </a:p>
      </xdr:txBody>
    </xdr:sp>
    <xdr:clientData/>
  </xdr:twoCellAnchor>
  <xdr:twoCellAnchor>
    <xdr:from>
      <xdr:col>2</xdr:col>
      <xdr:colOff>85725</xdr:colOff>
      <xdr:row>17</xdr:row>
      <xdr:rowOff>9524</xdr:rowOff>
    </xdr:from>
    <xdr:to>
      <xdr:col>4</xdr:col>
      <xdr:colOff>220980</xdr:colOff>
      <xdr:row>17</xdr:row>
      <xdr:rowOff>304799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588645" y="3910964"/>
          <a:ext cx="592455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施設</a:t>
          </a:r>
        </a:p>
      </xdr:txBody>
    </xdr:sp>
    <xdr:clientData/>
  </xdr:twoCellAnchor>
  <xdr:twoCellAnchor>
    <xdr:from>
      <xdr:col>4</xdr:col>
      <xdr:colOff>30481</xdr:colOff>
      <xdr:row>26</xdr:row>
      <xdr:rowOff>66674</xdr:rowOff>
    </xdr:from>
    <xdr:to>
      <xdr:col>6</xdr:col>
      <xdr:colOff>152401</xdr:colOff>
      <xdr:row>27</xdr:row>
      <xdr:rowOff>295274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990601" y="6711314"/>
          <a:ext cx="579120" cy="541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年度</a:t>
          </a:r>
          <a:endParaRPr kumimoji="1" lang="en-US" altLang="ja-JP" sz="11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1300"/>
            </a:lnSpc>
          </a:pPr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  <a:endParaRPr kumimoji="1" lang="en-US" altLang="ja-JP" sz="11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1300"/>
            </a:lnSpc>
          </a:pPr>
          <a:endParaRPr kumimoji="1" lang="en-US" altLang="ja-JP" sz="11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1300"/>
            </a:lnSpc>
          </a:pPr>
          <a:endParaRPr kumimoji="1" lang="ja-JP" altLang="en-US" sz="1100">
            <a:latin typeface="ＭＳ Ｐ明朝" pitchFamily="18" charset="-128"/>
            <a:ea typeface="ＭＳ Ｐ明朝" pitchFamily="18" charset="-128"/>
          </a:endParaRPr>
        </a:p>
      </xdr:txBody>
    </xdr:sp>
    <xdr:clientData/>
  </xdr:twoCellAnchor>
  <xdr:twoCellAnchor>
    <xdr:from>
      <xdr:col>2</xdr:col>
      <xdr:colOff>85725</xdr:colOff>
      <xdr:row>28</xdr:row>
      <xdr:rowOff>19049</xdr:rowOff>
    </xdr:from>
    <xdr:to>
      <xdr:col>5</xdr:col>
      <xdr:colOff>15240</xdr:colOff>
      <xdr:row>28</xdr:row>
      <xdr:rowOff>295274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88645" y="7288529"/>
          <a:ext cx="61531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施設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20</xdr:row>
      <xdr:rowOff>9525</xdr:rowOff>
    </xdr:from>
    <xdr:to>
      <xdr:col>8</xdr:col>
      <xdr:colOff>28575</xdr:colOff>
      <xdr:row>21</xdr:row>
      <xdr:rowOff>114300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504950" y="5029200"/>
          <a:ext cx="666750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  <xdr:twoCellAnchor>
    <xdr:from>
      <xdr:col>2</xdr:col>
      <xdr:colOff>57151</xdr:colOff>
      <xdr:row>20</xdr:row>
      <xdr:rowOff>190500</xdr:rowOff>
    </xdr:from>
    <xdr:to>
      <xdr:col>4</xdr:col>
      <xdr:colOff>57151</xdr:colOff>
      <xdr:row>21</xdr:row>
      <xdr:rowOff>180975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628651" y="5210175"/>
          <a:ext cx="5715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年度</a:t>
          </a:r>
        </a:p>
      </xdr:txBody>
    </xdr:sp>
    <xdr:clientData/>
  </xdr:twoCellAnchor>
  <xdr:twoCellAnchor>
    <xdr:from>
      <xdr:col>5</xdr:col>
      <xdr:colOff>85725</xdr:colOff>
      <xdr:row>31</xdr:row>
      <xdr:rowOff>38101</xdr:rowOff>
    </xdr:from>
    <xdr:to>
      <xdr:col>8</xdr:col>
      <xdr:colOff>0</xdr:colOff>
      <xdr:row>32</xdr:row>
      <xdr:rowOff>76201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514475" y="7658101"/>
          <a:ext cx="62865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  <xdr:twoCellAnchor>
    <xdr:from>
      <xdr:col>2</xdr:col>
      <xdr:colOff>76201</xdr:colOff>
      <xdr:row>31</xdr:row>
      <xdr:rowOff>200025</xdr:rowOff>
    </xdr:from>
    <xdr:to>
      <xdr:col>4</xdr:col>
      <xdr:colOff>38100</xdr:colOff>
      <xdr:row>32</xdr:row>
      <xdr:rowOff>200025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647701" y="7820025"/>
          <a:ext cx="533399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年度</a:t>
          </a:r>
        </a:p>
      </xdr:txBody>
    </xdr:sp>
    <xdr:clientData/>
  </xdr:twoCellAnchor>
  <xdr:twoCellAnchor>
    <xdr:from>
      <xdr:col>4</xdr:col>
      <xdr:colOff>200025</xdr:colOff>
      <xdr:row>5</xdr:row>
      <xdr:rowOff>171450</xdr:rowOff>
    </xdr:from>
    <xdr:to>
      <xdr:col>6</xdr:col>
      <xdr:colOff>266700</xdr:colOff>
      <xdr:row>6</xdr:row>
      <xdr:rowOff>219075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/>
      </xdr:nvSpPr>
      <xdr:spPr>
        <a:xfrm>
          <a:off x="1343025" y="1085850"/>
          <a:ext cx="638175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1318261</xdr:colOff>
      <xdr:row>3</xdr:row>
      <xdr:rowOff>22860</xdr:rowOff>
    </xdr:from>
    <xdr:to>
      <xdr:col>2</xdr:col>
      <xdr:colOff>1844041</xdr:colOff>
      <xdr:row>3</xdr:row>
      <xdr:rowOff>283846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821181" y="777240"/>
          <a:ext cx="525780" cy="260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年度</a:t>
          </a:r>
        </a:p>
      </xdr:txBody>
    </xdr:sp>
    <xdr:clientData/>
  </xdr:twoCellAnchor>
  <xdr:twoCellAnchor>
    <xdr:from>
      <xdr:col>2</xdr:col>
      <xdr:colOff>104775</xdr:colOff>
      <xdr:row>3</xdr:row>
      <xdr:rowOff>203835</xdr:rowOff>
    </xdr:from>
    <xdr:to>
      <xdr:col>2</xdr:col>
      <xdr:colOff>838200</xdr:colOff>
      <xdr:row>3</xdr:row>
      <xdr:rowOff>472440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607695" y="958215"/>
          <a:ext cx="733425" cy="268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98611</xdr:colOff>
      <xdr:row>2</xdr:row>
      <xdr:rowOff>290794</xdr:rowOff>
    </xdr:from>
    <xdr:to>
      <xdr:col>9</xdr:col>
      <xdr:colOff>104775</xdr:colOff>
      <xdr:row>3</xdr:row>
      <xdr:rowOff>266700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2241736" y="919444"/>
          <a:ext cx="634814" cy="2902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年度</a:t>
          </a:r>
        </a:p>
      </xdr:txBody>
    </xdr:sp>
    <xdr:clientData/>
  </xdr:twoCellAnchor>
  <xdr:twoCellAnchor>
    <xdr:from>
      <xdr:col>2</xdr:col>
      <xdr:colOff>0</xdr:colOff>
      <xdr:row>3</xdr:row>
      <xdr:rowOff>67236</xdr:rowOff>
    </xdr:from>
    <xdr:to>
      <xdr:col>3</xdr:col>
      <xdr:colOff>238125</xdr:colOff>
      <xdr:row>4</xdr:row>
      <xdr:rowOff>9525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571500" y="810186"/>
          <a:ext cx="514350" cy="2566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  <xdr:twoCellAnchor>
    <xdr:from>
      <xdr:col>2</xdr:col>
      <xdr:colOff>8405</xdr:colOff>
      <xdr:row>21</xdr:row>
      <xdr:rowOff>38659</xdr:rowOff>
    </xdr:from>
    <xdr:to>
      <xdr:col>4</xdr:col>
      <xdr:colOff>19051</xdr:colOff>
      <xdr:row>22</xdr:row>
      <xdr:rowOff>19049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579905" y="6239434"/>
          <a:ext cx="563096" cy="2947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  <xdr:twoCellAnchor>
    <xdr:from>
      <xdr:col>7</xdr:col>
      <xdr:colOff>114635</xdr:colOff>
      <xdr:row>20</xdr:row>
      <xdr:rowOff>296285</xdr:rowOff>
    </xdr:from>
    <xdr:to>
      <xdr:col>9</xdr:col>
      <xdr:colOff>150494</xdr:colOff>
      <xdr:row>21</xdr:row>
      <xdr:rowOff>260985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2027255" y="6460865"/>
          <a:ext cx="599739" cy="2771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年度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4</xdr:row>
      <xdr:rowOff>47625</xdr:rowOff>
    </xdr:from>
    <xdr:to>
      <xdr:col>7</xdr:col>
      <xdr:colOff>0</xdr:colOff>
      <xdr:row>4</xdr:row>
      <xdr:rowOff>276225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1057275" y="1038225"/>
          <a:ext cx="6953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  <xdr:twoCellAnchor>
    <xdr:from>
      <xdr:col>2</xdr:col>
      <xdr:colOff>19050</xdr:colOff>
      <xdr:row>4</xdr:row>
      <xdr:rowOff>304800</xdr:rowOff>
    </xdr:from>
    <xdr:to>
      <xdr:col>5</xdr:col>
      <xdr:colOff>0</xdr:colOff>
      <xdr:row>5</xdr:row>
      <xdr:rowOff>219075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571500" y="1295400"/>
          <a:ext cx="6953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年度</a:t>
          </a:r>
        </a:p>
      </xdr:txBody>
    </xdr:sp>
    <xdr:clientData/>
  </xdr:twoCellAnchor>
  <xdr:twoCellAnchor>
    <xdr:from>
      <xdr:col>5</xdr:col>
      <xdr:colOff>47625</xdr:colOff>
      <xdr:row>14</xdr:row>
      <xdr:rowOff>209550</xdr:rowOff>
    </xdr:from>
    <xdr:to>
      <xdr:col>8</xdr:col>
      <xdr:colOff>28575</xdr:colOff>
      <xdr:row>15</xdr:row>
      <xdr:rowOff>190500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1314450" y="4143375"/>
          <a:ext cx="6953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050">
              <a:latin typeface="ＭＳ Ｐ明朝" pitchFamily="18" charset="-128"/>
              <a:ea typeface="ＭＳ Ｐ明朝" pitchFamily="18" charset="-128"/>
            </a:rPr>
            <a:t>年度</a:t>
          </a:r>
        </a:p>
      </xdr:txBody>
    </xdr:sp>
    <xdr:clientData/>
  </xdr:twoCellAnchor>
  <xdr:twoCellAnchor>
    <xdr:from>
      <xdr:col>1</xdr:col>
      <xdr:colOff>238125</xdr:colOff>
      <xdr:row>15</xdr:row>
      <xdr:rowOff>95250</xdr:rowOff>
    </xdr:from>
    <xdr:to>
      <xdr:col>4</xdr:col>
      <xdr:colOff>180975</xdr:colOff>
      <xdr:row>16</xdr:row>
      <xdr:rowOff>76200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/>
      </xdr:nvSpPr>
      <xdr:spPr>
        <a:xfrm>
          <a:off x="514350" y="4276725"/>
          <a:ext cx="695325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050">
              <a:latin typeface="ＭＳ Ｐ明朝" pitchFamily="18" charset="-128"/>
              <a:ea typeface="ＭＳ Ｐ明朝" pitchFamily="18" charset="-128"/>
            </a:rPr>
            <a:t>年齢別</a:t>
          </a:r>
        </a:p>
      </xdr:txBody>
    </xdr:sp>
    <xdr:clientData/>
  </xdr:twoCellAnchor>
  <xdr:twoCellAnchor>
    <xdr:from>
      <xdr:col>3</xdr:col>
      <xdr:colOff>180975</xdr:colOff>
      <xdr:row>28</xdr:row>
      <xdr:rowOff>85725</xdr:rowOff>
    </xdr:from>
    <xdr:to>
      <xdr:col>6</xdr:col>
      <xdr:colOff>161925</xdr:colOff>
      <xdr:row>29</xdr:row>
      <xdr:rowOff>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 txBox="1"/>
      </xdr:nvSpPr>
      <xdr:spPr>
        <a:xfrm>
          <a:off x="971550" y="8248650"/>
          <a:ext cx="6953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年度</a:t>
          </a:r>
        </a:p>
      </xdr:txBody>
    </xdr:sp>
    <xdr:clientData/>
  </xdr:twoCellAnchor>
  <xdr:twoCellAnchor>
    <xdr:from>
      <xdr:col>2</xdr:col>
      <xdr:colOff>19050</xdr:colOff>
      <xdr:row>29</xdr:row>
      <xdr:rowOff>114300</xdr:rowOff>
    </xdr:from>
    <xdr:to>
      <xdr:col>5</xdr:col>
      <xdr:colOff>0</xdr:colOff>
      <xdr:row>29</xdr:row>
      <xdr:rowOff>342900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 txBox="1"/>
      </xdr:nvSpPr>
      <xdr:spPr>
        <a:xfrm>
          <a:off x="571500" y="8591550"/>
          <a:ext cx="6953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251;&#20809;&#32113;&#35336;\&#65303;&#24180;&#32113;&#353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奈久宿泊施設"/>
      <sheetName val="八代宿泊施設"/>
      <sheetName val="観光施設"/>
      <sheetName val="ラベル用シート"/>
      <sheetName val="シールラベル"/>
      <sheetName val="宿泊施設利用状況調査表"/>
      <sheetName val="観光施設利用状況調査表"/>
      <sheetName val="大会開催状況等調査表"/>
      <sheetName val="観光客入込み数"/>
      <sheetName val="宿泊施設種類別利用状況"/>
      <sheetName val="観光施設の利用状況"/>
      <sheetName val="催物等の入り込み状況 "/>
      <sheetName val="大会開催状況 "/>
      <sheetName val="観光統計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I41"/>
  <sheetViews>
    <sheetView tabSelected="1" view="pageBreakPreview" zoomScaleNormal="100" zoomScaleSheetLayoutView="100" zoomScalePageLayoutView="85" workbookViewId="0"/>
  </sheetViews>
  <sheetFormatPr defaultColWidth="9" defaultRowHeight="20.149999999999999" customHeight="1"/>
  <cols>
    <col min="1" max="2" width="3.6328125" style="10" customWidth="1"/>
    <col min="3" max="3" width="27.6328125" style="10" customWidth="1"/>
    <col min="4" max="8" width="11.90625" style="10" customWidth="1"/>
    <col min="9" max="16384" width="9" style="10"/>
  </cols>
  <sheetData>
    <row r="1" spans="3:9" ht="20.149999999999999" customHeight="1">
      <c r="C1" s="270"/>
      <c r="D1" s="271"/>
      <c r="E1" s="271"/>
      <c r="F1" s="271"/>
      <c r="G1" s="271"/>
      <c r="H1" s="271"/>
    </row>
    <row r="2" spans="3:9" ht="20.149999999999999" customHeight="1">
      <c r="C2" s="11" t="s">
        <v>266</v>
      </c>
    </row>
    <row r="3" spans="3:9" ht="20.149999999999999" customHeight="1" thickBot="1">
      <c r="C3" s="50" t="s">
        <v>310</v>
      </c>
      <c r="D3" s="50"/>
      <c r="E3" s="50"/>
      <c r="F3" s="50"/>
      <c r="G3" s="12"/>
      <c r="H3" s="12" t="s">
        <v>0</v>
      </c>
      <c r="I3" s="13"/>
    </row>
    <row r="4" spans="3:9" ht="20.149999999999999" customHeight="1" thickBot="1">
      <c r="C4" s="93"/>
      <c r="D4" s="142" t="s">
        <v>341</v>
      </c>
      <c r="E4" s="142" t="s">
        <v>350</v>
      </c>
      <c r="F4" s="138" t="s">
        <v>360</v>
      </c>
      <c r="G4" s="138" t="s">
        <v>365</v>
      </c>
      <c r="H4" s="114" t="s">
        <v>377</v>
      </c>
    </row>
    <row r="5" spans="3:9" ht="20.149999999999999" customHeight="1">
      <c r="C5" s="94" t="s">
        <v>1</v>
      </c>
      <c r="D5" s="134">
        <v>4195</v>
      </c>
      <c r="E5" s="134">
        <v>4033</v>
      </c>
      <c r="F5" s="134">
        <v>3863</v>
      </c>
      <c r="G5" s="134">
        <v>3706</v>
      </c>
      <c r="H5" s="147">
        <v>3552</v>
      </c>
      <c r="I5" s="34"/>
    </row>
    <row r="6" spans="3:9" ht="20.149999999999999" customHeight="1">
      <c r="C6" s="115" t="s">
        <v>2</v>
      </c>
      <c r="D6" s="135">
        <v>1437</v>
      </c>
      <c r="E6" s="135">
        <v>1388</v>
      </c>
      <c r="F6" s="139">
        <v>1357</v>
      </c>
      <c r="G6" s="139">
        <v>1294</v>
      </c>
      <c r="H6" s="68">
        <v>1264</v>
      </c>
      <c r="I6" s="14"/>
    </row>
    <row r="7" spans="3:9" ht="20.149999999999999" customHeight="1">
      <c r="C7" s="106" t="s">
        <v>3</v>
      </c>
      <c r="D7" s="135">
        <v>581</v>
      </c>
      <c r="E7" s="135">
        <v>545</v>
      </c>
      <c r="F7" s="139">
        <v>517</v>
      </c>
      <c r="G7" s="139">
        <v>477</v>
      </c>
      <c r="H7" s="68">
        <v>475</v>
      </c>
    </row>
    <row r="8" spans="3:9" ht="20.149999999999999" customHeight="1">
      <c r="C8" s="106" t="s">
        <v>4</v>
      </c>
      <c r="D8" s="135">
        <v>660</v>
      </c>
      <c r="E8" s="135">
        <v>619</v>
      </c>
      <c r="F8" s="139">
        <v>579</v>
      </c>
      <c r="G8" s="139">
        <v>570</v>
      </c>
      <c r="H8" s="68">
        <v>524</v>
      </c>
    </row>
    <row r="9" spans="3:9" ht="20.149999999999999" customHeight="1">
      <c r="C9" s="106" t="s">
        <v>5</v>
      </c>
      <c r="D9" s="135">
        <v>1032</v>
      </c>
      <c r="E9" s="135">
        <v>1006</v>
      </c>
      <c r="F9" s="139">
        <v>952</v>
      </c>
      <c r="G9" s="139">
        <v>922</v>
      </c>
      <c r="H9" s="68">
        <v>873</v>
      </c>
    </row>
    <row r="10" spans="3:9" ht="20.149999999999999" customHeight="1">
      <c r="C10" s="106" t="s">
        <v>6</v>
      </c>
      <c r="D10" s="135">
        <v>213</v>
      </c>
      <c r="E10" s="135">
        <v>208</v>
      </c>
      <c r="F10" s="139">
        <v>204</v>
      </c>
      <c r="G10" s="139">
        <v>195</v>
      </c>
      <c r="H10" s="68">
        <v>181</v>
      </c>
    </row>
    <row r="11" spans="3:9" ht="20.149999999999999" customHeight="1">
      <c r="C11" s="106" t="s">
        <v>7</v>
      </c>
      <c r="D11" s="136">
        <v>272</v>
      </c>
      <c r="E11" s="136">
        <v>267</v>
      </c>
      <c r="F11" s="140">
        <v>254</v>
      </c>
      <c r="G11" s="140">
        <v>248</v>
      </c>
      <c r="H11" s="105">
        <v>235</v>
      </c>
    </row>
    <row r="12" spans="3:9" ht="20.149999999999999" customHeight="1">
      <c r="C12" s="16" t="s">
        <v>8</v>
      </c>
      <c r="D12" s="137">
        <v>1003</v>
      </c>
      <c r="E12" s="137">
        <v>1016</v>
      </c>
      <c r="F12" s="141">
        <v>1019</v>
      </c>
      <c r="G12" s="141">
        <v>1059</v>
      </c>
      <c r="H12" s="98">
        <v>1139</v>
      </c>
    </row>
    <row r="13" spans="3:9" ht="20.149999999999999" customHeight="1" thickBot="1">
      <c r="C13" s="153" t="s">
        <v>9</v>
      </c>
      <c r="D13" s="154">
        <v>714</v>
      </c>
      <c r="E13" s="155">
        <v>782</v>
      </c>
      <c r="F13" s="154">
        <v>828</v>
      </c>
      <c r="G13" s="154">
        <v>843</v>
      </c>
      <c r="H13" s="156">
        <v>873</v>
      </c>
    </row>
    <row r="14" spans="3:9" ht="18" customHeight="1">
      <c r="C14" s="168" t="s">
        <v>246</v>
      </c>
      <c r="D14" s="18"/>
      <c r="E14" s="18"/>
      <c r="F14" s="18"/>
      <c r="G14" s="18"/>
      <c r="H14" s="18"/>
    </row>
    <row r="15" spans="3:9" ht="20.149999999999999" customHeight="1">
      <c r="C15" s="18"/>
      <c r="D15" s="18"/>
      <c r="E15" s="18"/>
      <c r="F15" s="18"/>
      <c r="G15" s="18"/>
      <c r="H15" s="18"/>
    </row>
    <row r="16" spans="3:9" ht="20.149999999999999" customHeight="1">
      <c r="C16" s="19" t="s">
        <v>10</v>
      </c>
      <c r="D16" s="18"/>
      <c r="E16" s="18"/>
      <c r="F16" s="18"/>
      <c r="G16" s="18"/>
      <c r="H16" s="18"/>
    </row>
    <row r="17" spans="3:9" ht="20.149999999999999" customHeight="1" thickBot="1">
      <c r="C17" s="51"/>
      <c r="D17" s="51"/>
      <c r="E17" s="51"/>
      <c r="F17" s="51"/>
      <c r="G17" s="52"/>
      <c r="H17" s="52" t="s">
        <v>11</v>
      </c>
    </row>
    <row r="18" spans="3:9" ht="19.5" customHeight="1" thickBot="1">
      <c r="C18" s="71"/>
      <c r="D18" s="66" t="s">
        <v>341</v>
      </c>
      <c r="E18" s="66" t="s">
        <v>350</v>
      </c>
      <c r="F18" s="66" t="s">
        <v>360</v>
      </c>
      <c r="G18" s="66" t="s">
        <v>365</v>
      </c>
      <c r="H18" s="114" t="s">
        <v>377</v>
      </c>
    </row>
    <row r="19" spans="3:9" ht="19.5" customHeight="1">
      <c r="C19" s="54" t="s">
        <v>12</v>
      </c>
      <c r="D19" s="67">
        <v>17199</v>
      </c>
      <c r="E19" s="67">
        <v>16872</v>
      </c>
      <c r="F19" s="67">
        <v>16819</v>
      </c>
      <c r="G19" s="99">
        <v>16895</v>
      </c>
      <c r="H19" s="251">
        <v>17044</v>
      </c>
    </row>
    <row r="20" spans="3:9" ht="19.5" customHeight="1">
      <c r="C20" s="77" t="s">
        <v>13</v>
      </c>
      <c r="D20" s="78">
        <v>206</v>
      </c>
      <c r="E20" s="78">
        <v>203</v>
      </c>
      <c r="F20" s="78">
        <v>193</v>
      </c>
      <c r="G20" s="78">
        <v>185</v>
      </c>
      <c r="H20" s="68">
        <v>181</v>
      </c>
    </row>
    <row r="21" spans="3:9" ht="19.5" customHeight="1">
      <c r="C21" s="54" t="s">
        <v>293</v>
      </c>
      <c r="D21" s="67">
        <v>8983</v>
      </c>
      <c r="E21" s="67">
        <v>8585</v>
      </c>
      <c r="F21" s="67">
        <v>8080</v>
      </c>
      <c r="G21" s="67">
        <v>7606</v>
      </c>
      <c r="H21" s="104">
        <v>7283</v>
      </c>
    </row>
    <row r="22" spans="3:9" ht="19.5" customHeight="1">
      <c r="C22" s="76" t="s">
        <v>14</v>
      </c>
      <c r="D22" s="75">
        <v>662</v>
      </c>
      <c r="E22" s="75">
        <v>674</v>
      </c>
      <c r="F22" s="75">
        <v>674</v>
      </c>
      <c r="G22" s="75">
        <v>660</v>
      </c>
      <c r="H22" s="104">
        <v>653</v>
      </c>
    </row>
    <row r="23" spans="3:9" ht="19.5" customHeight="1">
      <c r="C23" s="77" t="s">
        <v>15</v>
      </c>
      <c r="D23" s="78">
        <v>47714</v>
      </c>
      <c r="E23" s="78">
        <v>46577</v>
      </c>
      <c r="F23" s="78">
        <v>37773</v>
      </c>
      <c r="G23" s="78">
        <v>37538</v>
      </c>
      <c r="H23" s="160">
        <v>19587</v>
      </c>
      <c r="I23" s="33"/>
    </row>
    <row r="24" spans="3:9" ht="19.5" customHeight="1">
      <c r="C24" s="83" t="s">
        <v>280</v>
      </c>
      <c r="D24" s="67">
        <v>4940</v>
      </c>
      <c r="E24" s="67">
        <v>3500</v>
      </c>
      <c r="F24" s="67">
        <v>4097</v>
      </c>
      <c r="G24" s="67">
        <v>5470</v>
      </c>
      <c r="H24" s="68">
        <v>5004</v>
      </c>
    </row>
    <row r="25" spans="3:9" ht="19.5" customHeight="1">
      <c r="C25" s="83" t="s">
        <v>281</v>
      </c>
      <c r="D25" s="67">
        <v>5629</v>
      </c>
      <c r="E25" s="67">
        <v>6177</v>
      </c>
      <c r="F25" s="67">
        <v>5818</v>
      </c>
      <c r="G25" s="67">
        <v>6161</v>
      </c>
      <c r="H25" s="68">
        <v>6160</v>
      </c>
    </row>
    <row r="26" spans="3:9" ht="19.5" customHeight="1">
      <c r="C26" s="83" t="s">
        <v>282</v>
      </c>
      <c r="D26" s="67">
        <v>9634</v>
      </c>
      <c r="E26" s="67">
        <v>9574</v>
      </c>
      <c r="F26" s="67">
        <v>10661</v>
      </c>
      <c r="G26" s="67">
        <v>10133</v>
      </c>
      <c r="H26" s="184" t="s">
        <v>306</v>
      </c>
    </row>
    <row r="27" spans="3:9" ht="19.5" customHeight="1">
      <c r="C27" s="83" t="s">
        <v>283</v>
      </c>
      <c r="D27" s="67">
        <v>4162</v>
      </c>
      <c r="E27" s="67">
        <v>4332</v>
      </c>
      <c r="F27" s="67">
        <v>3408</v>
      </c>
      <c r="G27" s="67">
        <v>3155</v>
      </c>
      <c r="H27" s="184">
        <v>3364</v>
      </c>
    </row>
    <row r="28" spans="3:9" ht="19.5" customHeight="1">
      <c r="C28" s="83" t="s">
        <v>284</v>
      </c>
      <c r="D28" s="67">
        <v>11178</v>
      </c>
      <c r="E28" s="67">
        <v>11189</v>
      </c>
      <c r="F28" s="67">
        <v>8318</v>
      </c>
      <c r="G28" s="67">
        <v>7898</v>
      </c>
      <c r="H28" s="184" t="s">
        <v>306</v>
      </c>
    </row>
    <row r="29" spans="3:9" ht="19.5" customHeight="1">
      <c r="C29" s="83" t="s">
        <v>285</v>
      </c>
      <c r="D29" s="67">
        <v>486</v>
      </c>
      <c r="E29" s="67">
        <v>128</v>
      </c>
      <c r="F29" s="67">
        <v>264</v>
      </c>
      <c r="G29" s="67">
        <v>163</v>
      </c>
      <c r="H29" s="184" t="s">
        <v>306</v>
      </c>
    </row>
    <row r="30" spans="3:9" ht="19.5" customHeight="1">
      <c r="C30" s="83" t="s">
        <v>286</v>
      </c>
      <c r="D30" s="67">
        <v>917</v>
      </c>
      <c r="E30" s="67">
        <v>398</v>
      </c>
      <c r="F30" s="146" t="s">
        <v>306</v>
      </c>
      <c r="G30" s="146" t="s">
        <v>306</v>
      </c>
      <c r="H30" s="184" t="s">
        <v>306</v>
      </c>
    </row>
    <row r="31" spans="3:9" ht="19.5" customHeight="1">
      <c r="C31" s="83" t="s">
        <v>287</v>
      </c>
      <c r="D31" s="67">
        <v>207</v>
      </c>
      <c r="E31" s="146" t="s">
        <v>306</v>
      </c>
      <c r="F31" s="146" t="s">
        <v>306</v>
      </c>
      <c r="G31" s="146" t="s">
        <v>306</v>
      </c>
      <c r="H31" s="176" t="s">
        <v>306</v>
      </c>
    </row>
    <row r="32" spans="3:9" ht="19.5" customHeight="1">
      <c r="C32" s="83" t="s">
        <v>288</v>
      </c>
      <c r="D32" s="67">
        <v>2080</v>
      </c>
      <c r="E32" s="67">
        <v>1614</v>
      </c>
      <c r="F32" s="67">
        <v>996</v>
      </c>
      <c r="G32" s="146" t="s">
        <v>306</v>
      </c>
      <c r="H32" s="184" t="s">
        <v>306</v>
      </c>
    </row>
    <row r="33" spans="3:8" s="112" customFormat="1" ht="19.5" customHeight="1">
      <c r="C33" s="83" t="s">
        <v>339</v>
      </c>
      <c r="D33" s="146">
        <v>2014</v>
      </c>
      <c r="E33" s="146">
        <v>3433</v>
      </c>
      <c r="F33" s="146">
        <v>4206</v>
      </c>
      <c r="G33" s="146">
        <v>4554</v>
      </c>
      <c r="H33" s="68">
        <v>5055</v>
      </c>
    </row>
    <row r="34" spans="3:8" ht="19.5" customHeight="1">
      <c r="C34" s="83" t="s">
        <v>289</v>
      </c>
      <c r="D34" s="67">
        <v>2</v>
      </c>
      <c r="E34" s="67">
        <v>6</v>
      </c>
      <c r="F34" s="67">
        <v>5</v>
      </c>
      <c r="G34" s="67">
        <v>4</v>
      </c>
      <c r="H34" s="68">
        <v>4</v>
      </c>
    </row>
    <row r="35" spans="3:8" ht="19.5" customHeight="1">
      <c r="C35" s="83" t="s">
        <v>290</v>
      </c>
      <c r="D35" s="67">
        <v>6467</v>
      </c>
      <c r="E35" s="67">
        <v>6226</v>
      </c>
      <c r="F35" s="146" t="s">
        <v>306</v>
      </c>
      <c r="G35" s="146" t="s">
        <v>306</v>
      </c>
      <c r="H35" s="185" t="s">
        <v>306</v>
      </c>
    </row>
    <row r="36" spans="3:8" ht="19.5" customHeight="1">
      <c r="C36" s="83" t="s">
        <v>291</v>
      </c>
      <c r="D36" s="146" t="s">
        <v>306</v>
      </c>
      <c r="E36" s="146" t="s">
        <v>306</v>
      </c>
      <c r="F36" s="146" t="s">
        <v>306</v>
      </c>
      <c r="G36" s="146" t="s">
        <v>306</v>
      </c>
      <c r="H36" s="103" t="s">
        <v>306</v>
      </c>
    </row>
    <row r="37" spans="3:8" ht="19.5" customHeight="1">
      <c r="C37" s="82" t="s">
        <v>292</v>
      </c>
      <c r="D37" s="100" t="s">
        <v>306</v>
      </c>
      <c r="E37" s="100" t="s">
        <v>306</v>
      </c>
      <c r="F37" s="100" t="s">
        <v>306</v>
      </c>
      <c r="G37" s="100" t="s">
        <v>306</v>
      </c>
      <c r="H37" s="102" t="s">
        <v>306</v>
      </c>
    </row>
    <row r="38" spans="3:8" ht="19.5" customHeight="1">
      <c r="C38" s="76" t="s">
        <v>16</v>
      </c>
      <c r="D38" s="75">
        <v>18</v>
      </c>
      <c r="E38" s="75">
        <v>22</v>
      </c>
      <c r="F38" s="100" t="s">
        <v>306</v>
      </c>
      <c r="G38" s="100" t="s">
        <v>306</v>
      </c>
      <c r="H38" s="102" t="s">
        <v>306</v>
      </c>
    </row>
    <row r="39" spans="3:8" ht="19.5" customHeight="1" thickBot="1">
      <c r="C39" s="74" t="s">
        <v>17</v>
      </c>
      <c r="D39" s="101" t="s">
        <v>306</v>
      </c>
      <c r="E39" s="101" t="s">
        <v>306</v>
      </c>
      <c r="F39" s="101" t="s">
        <v>306</v>
      </c>
      <c r="G39" s="101" t="s">
        <v>306</v>
      </c>
      <c r="H39" s="143" t="s">
        <v>306</v>
      </c>
    </row>
    <row r="40" spans="3:8" ht="18" customHeight="1">
      <c r="C40" s="169" t="s">
        <v>247</v>
      </c>
      <c r="D40" s="53"/>
      <c r="E40" s="53"/>
      <c r="F40" s="53"/>
      <c r="G40" s="53"/>
      <c r="H40" s="53"/>
    </row>
    <row r="41" spans="3:8" ht="18" customHeight="1">
      <c r="C41" s="169" t="s">
        <v>349</v>
      </c>
      <c r="D41" s="55"/>
      <c r="E41" s="55"/>
      <c r="F41" s="55"/>
      <c r="G41" s="55"/>
      <c r="H41" s="55"/>
    </row>
  </sheetData>
  <mergeCells count="1">
    <mergeCell ref="C1:H1"/>
  </mergeCells>
  <phoneticPr fontId="1"/>
  <pageMargins left="0.23622047244094491" right="0.62992125984251968" top="0.74803149606299213" bottom="0.78740157480314965" header="0.70866141732283472" footer="0.31496062992125984"/>
  <pageSetup paperSize="9" scale="96" orientation="portrait" r:id="rId1"/>
  <headerFooter scaleWithDoc="0" alignWithMargins="0">
    <oddHeader>&amp;C&amp;"ＭＳ 明朝,太字"&amp;16 １２． 福　　　祉</oddHeader>
    <oddFooter>&amp;C86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N22"/>
  <sheetViews>
    <sheetView view="pageBreakPreview" zoomScaleNormal="100" zoomScaleSheetLayoutView="100" zoomScalePageLayoutView="85" workbookViewId="0"/>
  </sheetViews>
  <sheetFormatPr defaultColWidth="9" defaultRowHeight="20.149999999999999" customHeight="1"/>
  <cols>
    <col min="1" max="2" width="3.81640625" style="22" customWidth="1"/>
    <col min="3" max="3" width="8.36328125" style="22" customWidth="1"/>
    <col min="4" max="4" width="13.08984375" style="22" customWidth="1"/>
    <col min="5" max="13" width="8" style="22" customWidth="1"/>
    <col min="14" max="14" width="9" style="22" customWidth="1"/>
    <col min="15" max="16384" width="9" style="22"/>
  </cols>
  <sheetData>
    <row r="2" spans="3:14" ht="22.5" customHeight="1">
      <c r="C2" s="79" t="s">
        <v>243</v>
      </c>
      <c r="D2" s="21"/>
      <c r="E2" s="21"/>
      <c r="F2" s="21"/>
    </row>
    <row r="3" spans="3:14" ht="20.149999999999999" customHeight="1" thickBot="1">
      <c r="C3" s="111"/>
      <c r="D3" s="111"/>
      <c r="E3" s="111"/>
      <c r="F3" s="23"/>
      <c r="G3" s="111"/>
      <c r="H3" s="111"/>
      <c r="I3" s="111"/>
      <c r="J3" s="111"/>
      <c r="K3" s="276" t="s">
        <v>240</v>
      </c>
      <c r="L3" s="277"/>
      <c r="M3" s="277"/>
    </row>
    <row r="4" spans="3:14" ht="33.75" customHeight="1" thickBot="1">
      <c r="C4" s="65" t="s">
        <v>274</v>
      </c>
      <c r="D4" s="189" t="s">
        <v>275</v>
      </c>
      <c r="E4" s="187" t="s">
        <v>18</v>
      </c>
      <c r="F4" s="188" t="s">
        <v>19</v>
      </c>
      <c r="G4" s="24" t="s">
        <v>20</v>
      </c>
      <c r="H4" s="24" t="s">
        <v>21</v>
      </c>
      <c r="I4" s="24" t="s">
        <v>22</v>
      </c>
      <c r="J4" s="24" t="s">
        <v>23</v>
      </c>
      <c r="K4" s="24" t="s">
        <v>24</v>
      </c>
      <c r="L4" s="24" t="s">
        <v>263</v>
      </c>
      <c r="M4" s="25" t="s">
        <v>25</v>
      </c>
    </row>
    <row r="5" spans="3:14" ht="31.5" customHeight="1">
      <c r="C5" s="272" t="s">
        <v>241</v>
      </c>
      <c r="D5" s="80" t="s">
        <v>341</v>
      </c>
      <c r="E5" s="237">
        <f t="shared" ref="E5:E17" si="0">SUM(F5:L5)</f>
        <v>4058</v>
      </c>
      <c r="F5" s="87">
        <v>11</v>
      </c>
      <c r="G5" s="88">
        <v>75</v>
      </c>
      <c r="H5" s="88">
        <v>45</v>
      </c>
      <c r="I5" s="88">
        <v>5</v>
      </c>
      <c r="J5" s="88">
        <v>1377</v>
      </c>
      <c r="K5" s="88">
        <v>2472</v>
      </c>
      <c r="L5" s="88">
        <v>73</v>
      </c>
      <c r="M5" s="238">
        <v>0</v>
      </c>
    </row>
    <row r="6" spans="3:14" ht="31.5" customHeight="1">
      <c r="C6" s="272"/>
      <c r="D6" s="80" t="s">
        <v>350</v>
      </c>
      <c r="E6" s="237">
        <f t="shared" si="0"/>
        <v>3963</v>
      </c>
      <c r="F6" s="87">
        <v>11</v>
      </c>
      <c r="G6" s="88">
        <v>62</v>
      </c>
      <c r="H6" s="88">
        <v>39</v>
      </c>
      <c r="I6" s="88">
        <v>6</v>
      </c>
      <c r="J6" s="88">
        <v>1264</v>
      </c>
      <c r="K6" s="88">
        <v>2501</v>
      </c>
      <c r="L6" s="88">
        <v>80</v>
      </c>
      <c r="M6" s="238">
        <v>0</v>
      </c>
    </row>
    <row r="7" spans="3:14" ht="31.5" customHeight="1">
      <c r="C7" s="272"/>
      <c r="D7" s="80" t="s">
        <v>360</v>
      </c>
      <c r="E7" s="237">
        <f t="shared" si="0"/>
        <v>3927</v>
      </c>
      <c r="F7" s="87">
        <v>12</v>
      </c>
      <c r="G7" s="88">
        <v>62</v>
      </c>
      <c r="H7" s="88">
        <v>44</v>
      </c>
      <c r="I7" s="88">
        <v>10</v>
      </c>
      <c r="J7" s="88">
        <v>1220</v>
      </c>
      <c r="K7" s="88">
        <v>2483</v>
      </c>
      <c r="L7" s="88">
        <v>96</v>
      </c>
      <c r="M7" s="238">
        <v>0</v>
      </c>
    </row>
    <row r="8" spans="3:14" ht="31.5" customHeight="1">
      <c r="C8" s="272"/>
      <c r="D8" s="80" t="s">
        <v>365</v>
      </c>
      <c r="E8" s="237">
        <f t="shared" ref="E8" si="1">SUM(F8:L8)</f>
        <v>3650</v>
      </c>
      <c r="F8" s="87">
        <v>9</v>
      </c>
      <c r="G8" s="88">
        <v>52</v>
      </c>
      <c r="H8" s="88">
        <v>43</v>
      </c>
      <c r="I8" s="88">
        <v>3</v>
      </c>
      <c r="J8" s="88">
        <v>1104</v>
      </c>
      <c r="K8" s="88">
        <v>2368</v>
      </c>
      <c r="L8" s="88">
        <v>71</v>
      </c>
      <c r="M8" s="238">
        <v>0</v>
      </c>
    </row>
    <row r="9" spans="3:14" ht="31.5" customHeight="1">
      <c r="C9" s="273"/>
      <c r="D9" s="81" t="s">
        <v>377</v>
      </c>
      <c r="E9" s="90">
        <f>SUM(F9:L9)</f>
        <v>3449</v>
      </c>
      <c r="F9" s="60">
        <v>3</v>
      </c>
      <c r="G9" s="61">
        <v>51</v>
      </c>
      <c r="H9" s="61">
        <v>42</v>
      </c>
      <c r="I9" s="61">
        <v>1</v>
      </c>
      <c r="J9" s="61">
        <v>1080</v>
      </c>
      <c r="K9" s="61">
        <v>2257</v>
      </c>
      <c r="L9" s="61">
        <v>15</v>
      </c>
      <c r="M9" s="62">
        <v>0</v>
      </c>
    </row>
    <row r="10" spans="3:14" ht="31.5" customHeight="1">
      <c r="C10" s="274" t="s">
        <v>26</v>
      </c>
      <c r="D10" s="80" t="s">
        <v>341</v>
      </c>
      <c r="E10" s="237">
        <f t="shared" si="0"/>
        <v>60693</v>
      </c>
      <c r="F10" s="239">
        <v>5238</v>
      </c>
      <c r="G10" s="88">
        <v>597</v>
      </c>
      <c r="H10" s="88">
        <v>9865</v>
      </c>
      <c r="I10" s="88">
        <v>1170</v>
      </c>
      <c r="J10" s="88">
        <v>7091</v>
      </c>
      <c r="K10" s="88">
        <v>32585</v>
      </c>
      <c r="L10" s="88">
        <v>4147</v>
      </c>
      <c r="M10" s="238">
        <v>0</v>
      </c>
    </row>
    <row r="11" spans="3:14" ht="31.5" customHeight="1">
      <c r="C11" s="272"/>
      <c r="D11" s="80" t="s">
        <v>350</v>
      </c>
      <c r="E11" s="237">
        <f t="shared" si="0"/>
        <v>60268</v>
      </c>
      <c r="F11" s="239">
        <v>5554</v>
      </c>
      <c r="G11" s="88">
        <v>646</v>
      </c>
      <c r="H11" s="88">
        <v>9514</v>
      </c>
      <c r="I11" s="88">
        <v>1066</v>
      </c>
      <c r="J11" s="88">
        <v>6440</v>
      </c>
      <c r="K11" s="88">
        <v>32882</v>
      </c>
      <c r="L11" s="88">
        <v>4166</v>
      </c>
      <c r="M11" s="238">
        <v>0</v>
      </c>
    </row>
    <row r="12" spans="3:14" ht="31.5" customHeight="1">
      <c r="C12" s="272"/>
      <c r="D12" s="80" t="s">
        <v>360</v>
      </c>
      <c r="E12" s="237">
        <f t="shared" si="0"/>
        <v>61039</v>
      </c>
      <c r="F12" s="239">
        <v>5402</v>
      </c>
      <c r="G12" s="88">
        <v>596</v>
      </c>
      <c r="H12" s="88">
        <v>10043</v>
      </c>
      <c r="I12" s="88">
        <v>956</v>
      </c>
      <c r="J12" s="88">
        <v>6243</v>
      </c>
      <c r="K12" s="88">
        <v>33960</v>
      </c>
      <c r="L12" s="88">
        <v>3839</v>
      </c>
      <c r="M12" s="238">
        <v>0</v>
      </c>
    </row>
    <row r="13" spans="3:14" ht="31.5" customHeight="1">
      <c r="C13" s="272"/>
      <c r="D13" s="80" t="s">
        <v>365</v>
      </c>
      <c r="E13" s="237">
        <f t="shared" ref="E13:E14" si="2">SUM(F13:L13)</f>
        <v>61275</v>
      </c>
      <c r="F13" s="239">
        <v>5556</v>
      </c>
      <c r="G13" s="88">
        <v>510</v>
      </c>
      <c r="H13" s="88">
        <v>13663</v>
      </c>
      <c r="I13" s="88">
        <v>862</v>
      </c>
      <c r="J13" s="88">
        <v>5593</v>
      </c>
      <c r="K13" s="88">
        <v>31972</v>
      </c>
      <c r="L13" s="88">
        <v>3119</v>
      </c>
      <c r="M13" s="238">
        <v>0</v>
      </c>
      <c r="N13" s="144"/>
    </row>
    <row r="14" spans="3:14" ht="31.5" customHeight="1">
      <c r="C14" s="273"/>
      <c r="D14" s="81" t="s">
        <v>377</v>
      </c>
      <c r="E14" s="90">
        <f t="shared" si="2"/>
        <v>54474</v>
      </c>
      <c r="F14" s="91">
        <v>3084</v>
      </c>
      <c r="G14" s="61">
        <v>268</v>
      </c>
      <c r="H14" s="61">
        <v>14035</v>
      </c>
      <c r="I14" s="61">
        <v>940</v>
      </c>
      <c r="J14" s="61">
        <v>5599</v>
      </c>
      <c r="K14" s="61">
        <v>28663</v>
      </c>
      <c r="L14" s="61">
        <v>1885</v>
      </c>
      <c r="M14" s="62">
        <v>0</v>
      </c>
    </row>
    <row r="15" spans="3:14" ht="31.5" customHeight="1">
      <c r="C15" s="274" t="s">
        <v>27</v>
      </c>
      <c r="D15" s="80" t="s">
        <v>341</v>
      </c>
      <c r="E15" s="237">
        <f t="shared" si="0"/>
        <v>345564</v>
      </c>
      <c r="F15" s="87">
        <v>33468</v>
      </c>
      <c r="G15" s="88">
        <v>1383</v>
      </c>
      <c r="H15" s="88">
        <v>52636</v>
      </c>
      <c r="I15" s="88">
        <v>11973</v>
      </c>
      <c r="J15" s="88">
        <v>47479</v>
      </c>
      <c r="K15" s="88">
        <v>182761</v>
      </c>
      <c r="L15" s="88">
        <v>15864</v>
      </c>
      <c r="M15" s="238">
        <v>0</v>
      </c>
    </row>
    <row r="16" spans="3:14" ht="31.5" customHeight="1">
      <c r="C16" s="272"/>
      <c r="D16" s="80" t="s">
        <v>350</v>
      </c>
      <c r="E16" s="237">
        <f t="shared" si="0"/>
        <v>342168</v>
      </c>
      <c r="F16" s="87">
        <v>35680</v>
      </c>
      <c r="G16" s="88">
        <v>1340</v>
      </c>
      <c r="H16" s="88">
        <v>50587</v>
      </c>
      <c r="I16" s="88">
        <v>11900</v>
      </c>
      <c r="J16" s="88">
        <v>45827</v>
      </c>
      <c r="K16" s="88">
        <v>179838</v>
      </c>
      <c r="L16" s="88">
        <v>16996</v>
      </c>
      <c r="M16" s="238">
        <v>0</v>
      </c>
    </row>
    <row r="17" spans="3:14" ht="31.5" customHeight="1">
      <c r="C17" s="272"/>
      <c r="D17" s="80" t="s">
        <v>360</v>
      </c>
      <c r="E17" s="237">
        <f t="shared" si="0"/>
        <v>352535</v>
      </c>
      <c r="F17" s="87">
        <v>35468</v>
      </c>
      <c r="G17" s="88">
        <v>1321</v>
      </c>
      <c r="H17" s="88">
        <v>54250</v>
      </c>
      <c r="I17" s="88">
        <v>11740</v>
      </c>
      <c r="J17" s="88">
        <v>46111</v>
      </c>
      <c r="K17" s="88">
        <v>186959</v>
      </c>
      <c r="L17" s="88">
        <v>16686</v>
      </c>
      <c r="M17" s="238">
        <v>0</v>
      </c>
    </row>
    <row r="18" spans="3:14" ht="31.5" customHeight="1">
      <c r="C18" s="272"/>
      <c r="D18" s="80" t="s">
        <v>365</v>
      </c>
      <c r="E18" s="237">
        <f t="shared" ref="E18:E19" si="3">SUM(F18:L18)</f>
        <v>368896</v>
      </c>
      <c r="F18" s="87">
        <v>38170</v>
      </c>
      <c r="G18" s="88">
        <v>1216</v>
      </c>
      <c r="H18" s="88">
        <v>76162</v>
      </c>
      <c r="I18" s="88">
        <v>11366</v>
      </c>
      <c r="J18" s="88">
        <v>45639</v>
      </c>
      <c r="K18" s="88">
        <v>182870</v>
      </c>
      <c r="L18" s="88">
        <v>13473</v>
      </c>
      <c r="M18" s="238">
        <v>0</v>
      </c>
      <c r="N18" s="144"/>
    </row>
    <row r="19" spans="3:14" ht="31.5" customHeight="1" thickBot="1">
      <c r="C19" s="275"/>
      <c r="D19" s="190" t="s">
        <v>377</v>
      </c>
      <c r="E19" s="242">
        <f t="shared" si="3"/>
        <v>336369</v>
      </c>
      <c r="F19" s="63">
        <v>27074</v>
      </c>
      <c r="G19" s="64">
        <v>489</v>
      </c>
      <c r="H19" s="64">
        <v>81074</v>
      </c>
      <c r="I19" s="64">
        <v>11394</v>
      </c>
      <c r="J19" s="64">
        <v>41912</v>
      </c>
      <c r="K19" s="64">
        <v>165087</v>
      </c>
      <c r="L19" s="64">
        <v>9339</v>
      </c>
      <c r="M19" s="240">
        <v>0</v>
      </c>
    </row>
    <row r="20" spans="3:14" ht="18" customHeight="1">
      <c r="C20" s="167" t="s">
        <v>242</v>
      </c>
      <c r="D20" s="111"/>
      <c r="E20" s="145"/>
      <c r="F20" s="111"/>
      <c r="G20" s="111"/>
      <c r="H20" s="111"/>
      <c r="I20" s="111"/>
      <c r="J20" s="111"/>
      <c r="K20" s="111"/>
      <c r="L20" s="111"/>
      <c r="M20" s="111"/>
    </row>
    <row r="21" spans="3:14" ht="20.149999999999999" customHeight="1">
      <c r="E21" s="26"/>
    </row>
    <row r="22" spans="3:14" ht="20.149999999999999" customHeight="1">
      <c r="E22" s="26"/>
    </row>
  </sheetData>
  <mergeCells count="4">
    <mergeCell ref="C5:C9"/>
    <mergeCell ref="C10:C14"/>
    <mergeCell ref="C15:C19"/>
    <mergeCell ref="K3:M3"/>
  </mergeCells>
  <phoneticPr fontI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scaleWithDoc="0" alignWithMargins="0">
    <oddFooter>&amp;C87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K55"/>
  <sheetViews>
    <sheetView view="pageBreakPreview" zoomScaleNormal="100" zoomScaleSheetLayoutView="100" zoomScalePageLayoutView="85" workbookViewId="0"/>
  </sheetViews>
  <sheetFormatPr defaultColWidth="9" defaultRowHeight="15" customHeight="1"/>
  <cols>
    <col min="1" max="2" width="3.6328125" style="10" customWidth="1"/>
    <col min="3" max="4" width="6.36328125" style="10" customWidth="1"/>
    <col min="5" max="10" width="12.90625" style="10" customWidth="1"/>
    <col min="11" max="16384" width="9" style="10"/>
  </cols>
  <sheetData>
    <row r="1" spans="3:11" ht="15" customHeight="1">
      <c r="C1" s="11" t="s">
        <v>264</v>
      </c>
    </row>
    <row r="2" spans="3:11" ht="15" customHeight="1" thickBot="1">
      <c r="C2" s="279" t="s">
        <v>301</v>
      </c>
      <c r="D2" s="279"/>
      <c r="E2" s="279"/>
      <c r="F2" s="50"/>
      <c r="G2" s="50"/>
      <c r="H2" s="50"/>
      <c r="I2" s="12"/>
      <c r="J2" s="12" t="s">
        <v>11</v>
      </c>
    </row>
    <row r="3" spans="3:11" ht="15" customHeight="1" thickBot="1">
      <c r="C3" s="280" t="s">
        <v>28</v>
      </c>
      <c r="D3" s="280"/>
      <c r="E3" s="281"/>
      <c r="F3" s="192" t="s">
        <v>341</v>
      </c>
      <c r="G3" s="193" t="s">
        <v>350</v>
      </c>
      <c r="H3" s="193" t="s">
        <v>360</v>
      </c>
      <c r="I3" s="193" t="s">
        <v>365</v>
      </c>
      <c r="J3" s="186" t="s">
        <v>377</v>
      </c>
    </row>
    <row r="4" spans="3:11" ht="15" customHeight="1" thickBot="1">
      <c r="C4" s="311" t="s">
        <v>29</v>
      </c>
      <c r="D4" s="312"/>
      <c r="E4" s="312"/>
      <c r="F4" s="194">
        <v>6682</v>
      </c>
      <c r="G4" s="195">
        <v>6505</v>
      </c>
      <c r="H4" s="194">
        <v>6247</v>
      </c>
      <c r="I4" s="195">
        <v>6207</v>
      </c>
      <c r="J4" s="152">
        <v>6083</v>
      </c>
      <c r="K4" s="28"/>
    </row>
    <row r="5" spans="3:11" ht="15" customHeight="1" thickTop="1" thickBot="1">
      <c r="C5" s="313" t="s">
        <v>30</v>
      </c>
      <c r="D5" s="314" t="s">
        <v>31</v>
      </c>
      <c r="E5" s="315"/>
      <c r="F5" s="196">
        <v>6607</v>
      </c>
      <c r="G5" s="197">
        <v>6437</v>
      </c>
      <c r="H5" s="196">
        <v>6192</v>
      </c>
      <c r="I5" s="197">
        <v>6143</v>
      </c>
      <c r="J5" s="97">
        <v>6025</v>
      </c>
      <c r="K5" s="28"/>
    </row>
    <row r="6" spans="3:11" ht="15" customHeight="1" thickTop="1">
      <c r="C6" s="289"/>
      <c r="D6" s="316" t="s">
        <v>32</v>
      </c>
      <c r="E6" s="115" t="s">
        <v>33</v>
      </c>
      <c r="F6" s="198">
        <v>64</v>
      </c>
      <c r="G6" s="199">
        <v>69</v>
      </c>
      <c r="H6" s="199">
        <v>59</v>
      </c>
      <c r="I6" s="199">
        <v>55</v>
      </c>
      <c r="J6" s="97">
        <v>86</v>
      </c>
    </row>
    <row r="7" spans="3:11" ht="15" customHeight="1">
      <c r="C7" s="289"/>
      <c r="D7" s="317"/>
      <c r="E7" s="119" t="s">
        <v>34</v>
      </c>
      <c r="F7" s="200">
        <v>98</v>
      </c>
      <c r="G7" s="201">
        <v>101</v>
      </c>
      <c r="H7" s="201">
        <v>110</v>
      </c>
      <c r="I7" s="201">
        <v>102</v>
      </c>
      <c r="J7" s="23">
        <v>93</v>
      </c>
    </row>
    <row r="8" spans="3:11" ht="15" customHeight="1">
      <c r="C8" s="289"/>
      <c r="D8" s="317"/>
      <c r="E8" s="119" t="s">
        <v>35</v>
      </c>
      <c r="F8" s="200">
        <v>103</v>
      </c>
      <c r="G8" s="201">
        <v>94</v>
      </c>
      <c r="H8" s="201">
        <v>77</v>
      </c>
      <c r="I8" s="201">
        <v>79</v>
      </c>
      <c r="J8" s="23">
        <v>87</v>
      </c>
    </row>
    <row r="9" spans="3:11" ht="15" customHeight="1">
      <c r="C9" s="289"/>
      <c r="D9" s="317"/>
      <c r="E9" s="119" t="s">
        <v>36</v>
      </c>
      <c r="F9" s="200">
        <v>73</v>
      </c>
      <c r="G9" s="201">
        <v>96</v>
      </c>
      <c r="H9" s="201">
        <v>74</v>
      </c>
      <c r="I9" s="201">
        <v>81</v>
      </c>
      <c r="J9" s="23">
        <v>88</v>
      </c>
    </row>
    <row r="10" spans="3:11" ht="15" customHeight="1">
      <c r="C10" s="289"/>
      <c r="D10" s="317"/>
      <c r="E10" s="119" t="s">
        <v>37</v>
      </c>
      <c r="F10" s="200">
        <v>83</v>
      </c>
      <c r="G10" s="201">
        <v>66</v>
      </c>
      <c r="H10" s="201">
        <v>61</v>
      </c>
      <c r="I10" s="201">
        <v>74</v>
      </c>
      <c r="J10" s="23">
        <v>59</v>
      </c>
    </row>
    <row r="11" spans="3:11" ht="15" customHeight="1">
      <c r="C11" s="289"/>
      <c r="D11" s="317"/>
      <c r="E11" s="119" t="s">
        <v>38</v>
      </c>
      <c r="F11" s="200">
        <v>56</v>
      </c>
      <c r="G11" s="201">
        <v>70</v>
      </c>
      <c r="H11" s="201">
        <v>67</v>
      </c>
      <c r="I11" s="201">
        <v>72</v>
      </c>
      <c r="J11" s="23">
        <v>56</v>
      </c>
    </row>
    <row r="12" spans="3:11" ht="15" customHeight="1">
      <c r="C12" s="289"/>
      <c r="D12" s="317"/>
      <c r="E12" s="118" t="s">
        <v>39</v>
      </c>
      <c r="F12" s="200">
        <v>39</v>
      </c>
      <c r="G12" s="201">
        <v>27</v>
      </c>
      <c r="H12" s="201">
        <v>31</v>
      </c>
      <c r="I12" s="201">
        <v>32</v>
      </c>
      <c r="J12" s="23">
        <v>30</v>
      </c>
    </row>
    <row r="13" spans="3:11" ht="15" customHeight="1">
      <c r="C13" s="289"/>
      <c r="D13" s="317" t="s">
        <v>40</v>
      </c>
      <c r="E13" s="116" t="s">
        <v>33</v>
      </c>
      <c r="F13" s="202">
        <v>478</v>
      </c>
      <c r="G13" s="203">
        <v>495</v>
      </c>
      <c r="H13" s="203">
        <v>459</v>
      </c>
      <c r="I13" s="203">
        <v>470</v>
      </c>
      <c r="J13" s="98">
        <v>416</v>
      </c>
    </row>
    <row r="14" spans="3:11" ht="15" customHeight="1">
      <c r="C14" s="289"/>
      <c r="D14" s="317"/>
      <c r="E14" s="119" t="s">
        <v>34</v>
      </c>
      <c r="F14" s="200">
        <v>899</v>
      </c>
      <c r="G14" s="201">
        <v>876</v>
      </c>
      <c r="H14" s="201">
        <v>819</v>
      </c>
      <c r="I14" s="201">
        <v>797</v>
      </c>
      <c r="J14" s="23">
        <v>816</v>
      </c>
    </row>
    <row r="15" spans="3:11" ht="15" customHeight="1">
      <c r="C15" s="289"/>
      <c r="D15" s="317"/>
      <c r="E15" s="119" t="s">
        <v>35</v>
      </c>
      <c r="F15" s="200">
        <v>1174</v>
      </c>
      <c r="G15" s="201">
        <v>1141</v>
      </c>
      <c r="H15" s="201">
        <v>1131</v>
      </c>
      <c r="I15" s="201">
        <v>1135</v>
      </c>
      <c r="J15" s="23">
        <v>1182</v>
      </c>
    </row>
    <row r="16" spans="3:11" ht="15" customHeight="1">
      <c r="C16" s="289"/>
      <c r="D16" s="317"/>
      <c r="E16" s="119" t="s">
        <v>36</v>
      </c>
      <c r="F16" s="200">
        <v>1186</v>
      </c>
      <c r="G16" s="201">
        <v>1072</v>
      </c>
      <c r="H16" s="201">
        <v>1075</v>
      </c>
      <c r="I16" s="201">
        <v>1039</v>
      </c>
      <c r="J16" s="23">
        <v>1045</v>
      </c>
    </row>
    <row r="17" spans="3:10" ht="15" customHeight="1">
      <c r="C17" s="289"/>
      <c r="D17" s="317"/>
      <c r="E17" s="119" t="s">
        <v>37</v>
      </c>
      <c r="F17" s="200">
        <v>972</v>
      </c>
      <c r="G17" s="201">
        <v>913</v>
      </c>
      <c r="H17" s="201">
        <v>933</v>
      </c>
      <c r="I17" s="201">
        <v>882</v>
      </c>
      <c r="J17" s="23">
        <v>814</v>
      </c>
    </row>
    <row r="18" spans="3:10" ht="15" customHeight="1">
      <c r="C18" s="289"/>
      <c r="D18" s="317"/>
      <c r="E18" s="119" t="s">
        <v>38</v>
      </c>
      <c r="F18" s="200">
        <v>887</v>
      </c>
      <c r="G18" s="201">
        <v>943</v>
      </c>
      <c r="H18" s="201">
        <v>828</v>
      </c>
      <c r="I18" s="201">
        <v>894</v>
      </c>
      <c r="J18" s="23">
        <v>849</v>
      </c>
    </row>
    <row r="19" spans="3:10" ht="15" customHeight="1">
      <c r="C19" s="292"/>
      <c r="D19" s="317"/>
      <c r="E19" s="118" t="s">
        <v>39</v>
      </c>
      <c r="F19" s="204">
        <v>495</v>
      </c>
      <c r="G19" s="205">
        <v>474</v>
      </c>
      <c r="H19" s="205">
        <v>468</v>
      </c>
      <c r="I19" s="205">
        <v>431</v>
      </c>
      <c r="J19" s="105">
        <v>404</v>
      </c>
    </row>
    <row r="20" spans="3:10" ht="15" customHeight="1" thickBot="1">
      <c r="C20" s="294" t="s">
        <v>41</v>
      </c>
      <c r="D20" s="302" t="s">
        <v>31</v>
      </c>
      <c r="E20" s="303"/>
      <c r="F20" s="206">
        <v>75</v>
      </c>
      <c r="G20" s="207">
        <v>68</v>
      </c>
      <c r="H20" s="207">
        <v>55</v>
      </c>
      <c r="I20" s="207">
        <v>64</v>
      </c>
      <c r="J20" s="98">
        <v>58</v>
      </c>
    </row>
    <row r="21" spans="3:10" ht="15" customHeight="1" thickTop="1">
      <c r="C21" s="283"/>
      <c r="D21" s="125"/>
      <c r="E21" s="127" t="s">
        <v>33</v>
      </c>
      <c r="F21" s="198">
        <v>8</v>
      </c>
      <c r="G21" s="208">
        <v>5</v>
      </c>
      <c r="H21" s="199">
        <v>4</v>
      </c>
      <c r="I21" s="199">
        <v>4</v>
      </c>
      <c r="J21" s="97">
        <v>6</v>
      </c>
    </row>
    <row r="22" spans="3:10" ht="15" customHeight="1">
      <c r="C22" s="283"/>
      <c r="D22" s="125"/>
      <c r="E22" s="119" t="s">
        <v>34</v>
      </c>
      <c r="F22" s="200">
        <v>14</v>
      </c>
      <c r="G22" s="209">
        <v>14</v>
      </c>
      <c r="H22" s="201">
        <v>14</v>
      </c>
      <c r="I22" s="201">
        <v>18</v>
      </c>
      <c r="J22" s="23">
        <v>12</v>
      </c>
    </row>
    <row r="23" spans="3:10" ht="15" customHeight="1">
      <c r="C23" s="283"/>
      <c r="D23" s="125"/>
      <c r="E23" s="115" t="s">
        <v>35</v>
      </c>
      <c r="F23" s="200">
        <v>11</v>
      </c>
      <c r="G23" s="209">
        <v>9</v>
      </c>
      <c r="H23" s="201">
        <v>5</v>
      </c>
      <c r="I23" s="201">
        <v>4</v>
      </c>
      <c r="J23" s="23">
        <v>9</v>
      </c>
    </row>
    <row r="24" spans="3:10" ht="15" customHeight="1">
      <c r="C24" s="283"/>
      <c r="D24" s="125"/>
      <c r="E24" s="119" t="s">
        <v>36</v>
      </c>
      <c r="F24" s="200">
        <v>14</v>
      </c>
      <c r="G24" s="209">
        <v>13</v>
      </c>
      <c r="H24" s="201">
        <v>9</v>
      </c>
      <c r="I24" s="201">
        <v>11</v>
      </c>
      <c r="J24" s="23">
        <v>9</v>
      </c>
    </row>
    <row r="25" spans="3:10" ht="15" customHeight="1">
      <c r="C25" s="283"/>
      <c r="D25" s="125"/>
      <c r="E25" s="119" t="s">
        <v>37</v>
      </c>
      <c r="F25" s="200">
        <v>11</v>
      </c>
      <c r="G25" s="209">
        <v>10</v>
      </c>
      <c r="H25" s="201">
        <v>9</v>
      </c>
      <c r="I25" s="201">
        <v>11</v>
      </c>
      <c r="J25" s="23">
        <v>9</v>
      </c>
    </row>
    <row r="26" spans="3:10" ht="15" customHeight="1">
      <c r="C26" s="283"/>
      <c r="D26" s="125"/>
      <c r="E26" s="119" t="s">
        <v>38</v>
      </c>
      <c r="F26" s="200">
        <v>9</v>
      </c>
      <c r="G26" s="209">
        <v>7</v>
      </c>
      <c r="H26" s="201">
        <v>7</v>
      </c>
      <c r="I26" s="201">
        <v>8</v>
      </c>
      <c r="J26" s="23">
        <v>8</v>
      </c>
    </row>
    <row r="27" spans="3:10" ht="15" customHeight="1" thickBot="1">
      <c r="C27" s="295"/>
      <c r="D27" s="126"/>
      <c r="E27" s="117" t="s">
        <v>39</v>
      </c>
      <c r="F27" s="210">
        <v>8</v>
      </c>
      <c r="G27" s="211">
        <v>10</v>
      </c>
      <c r="H27" s="212">
        <v>7</v>
      </c>
      <c r="I27" s="212">
        <v>8</v>
      </c>
      <c r="J27" s="69">
        <v>5</v>
      </c>
    </row>
    <row r="28" spans="3:10" ht="18" customHeight="1">
      <c r="C28" s="170" t="s">
        <v>345</v>
      </c>
      <c r="D28" s="168"/>
      <c r="E28" s="18"/>
      <c r="F28" s="128"/>
      <c r="G28" s="18"/>
      <c r="H28" s="18"/>
      <c r="I28" s="278"/>
      <c r="J28" s="278"/>
    </row>
    <row r="29" spans="3:10" ht="15" customHeight="1">
      <c r="C29" s="27"/>
      <c r="D29" s="29"/>
      <c r="E29" s="29"/>
      <c r="F29" s="29"/>
      <c r="G29" s="29"/>
      <c r="H29" s="29"/>
      <c r="I29" s="29"/>
      <c r="J29" s="29"/>
    </row>
    <row r="30" spans="3:10" ht="15" customHeight="1">
      <c r="C30" s="19" t="s">
        <v>265</v>
      </c>
      <c r="D30" s="29"/>
      <c r="E30" s="29"/>
      <c r="F30" s="29"/>
      <c r="G30" s="29"/>
      <c r="H30" s="29"/>
      <c r="I30" s="29"/>
      <c r="J30" s="29"/>
    </row>
    <row r="31" spans="3:10" ht="15" customHeight="1" thickBot="1">
      <c r="C31" s="279" t="s">
        <v>272</v>
      </c>
      <c r="D31" s="279"/>
      <c r="E31" s="279"/>
      <c r="F31" s="113"/>
      <c r="G31" s="18"/>
      <c r="H31" s="18"/>
      <c r="I31" s="92"/>
      <c r="J31" s="92" t="s">
        <v>11</v>
      </c>
    </row>
    <row r="32" spans="3:10" ht="15" customHeight="1" thickBot="1">
      <c r="C32" s="280" t="s">
        <v>42</v>
      </c>
      <c r="D32" s="280"/>
      <c r="E32" s="281"/>
      <c r="F32" s="192" t="s">
        <v>341</v>
      </c>
      <c r="G32" s="193" t="s">
        <v>350</v>
      </c>
      <c r="H32" s="193" t="s">
        <v>360</v>
      </c>
      <c r="I32" s="193" t="s">
        <v>365</v>
      </c>
      <c r="J32" s="186" t="s">
        <v>377</v>
      </c>
    </row>
    <row r="33" spans="3:11" ht="15" customHeight="1" thickBot="1">
      <c r="C33" s="282" t="s">
        <v>43</v>
      </c>
      <c r="D33" s="285" t="s">
        <v>31</v>
      </c>
      <c r="E33" s="286"/>
      <c r="F33" s="213">
        <v>3514</v>
      </c>
      <c r="G33" s="214">
        <v>3424</v>
      </c>
      <c r="H33" s="215">
        <v>3353</v>
      </c>
      <c r="I33" s="215">
        <v>3317</v>
      </c>
      <c r="J33" s="129">
        <v>3305</v>
      </c>
      <c r="K33" s="28"/>
    </row>
    <row r="34" spans="3:11" ht="15" customHeight="1" thickTop="1">
      <c r="C34" s="283"/>
      <c r="D34" s="287" t="s">
        <v>44</v>
      </c>
      <c r="E34" s="288"/>
      <c r="F34" s="198">
        <v>220</v>
      </c>
      <c r="G34" s="199">
        <v>227</v>
      </c>
      <c r="H34" s="199">
        <v>237</v>
      </c>
      <c r="I34" s="199">
        <v>237</v>
      </c>
      <c r="J34" s="97">
        <v>237</v>
      </c>
      <c r="K34" s="28"/>
    </row>
    <row r="35" spans="3:11" ht="15" customHeight="1">
      <c r="C35" s="283"/>
      <c r="D35" s="289" t="s">
        <v>45</v>
      </c>
      <c r="E35" s="290"/>
      <c r="F35" s="200">
        <v>554</v>
      </c>
      <c r="G35" s="201">
        <v>547</v>
      </c>
      <c r="H35" s="201">
        <v>538</v>
      </c>
      <c r="I35" s="201">
        <v>515</v>
      </c>
      <c r="J35" s="23">
        <v>543</v>
      </c>
    </row>
    <row r="36" spans="3:11" ht="15" customHeight="1">
      <c r="C36" s="283"/>
      <c r="D36" s="289" t="s">
        <v>46</v>
      </c>
      <c r="E36" s="290"/>
      <c r="F36" s="200">
        <v>958</v>
      </c>
      <c r="G36" s="201">
        <v>925</v>
      </c>
      <c r="H36" s="201">
        <v>871</v>
      </c>
      <c r="I36" s="201">
        <v>877</v>
      </c>
      <c r="J36" s="23">
        <v>927</v>
      </c>
    </row>
    <row r="37" spans="3:11" ht="15" customHeight="1">
      <c r="C37" s="283"/>
      <c r="D37" s="289" t="s">
        <v>47</v>
      </c>
      <c r="E37" s="290"/>
      <c r="F37" s="200">
        <v>902</v>
      </c>
      <c r="G37" s="201">
        <v>823</v>
      </c>
      <c r="H37" s="201">
        <v>831</v>
      </c>
      <c r="I37" s="201">
        <v>794</v>
      </c>
      <c r="J37" s="23">
        <v>780</v>
      </c>
    </row>
    <row r="38" spans="3:11" ht="15" customHeight="1">
      <c r="C38" s="283"/>
      <c r="D38" s="289" t="s">
        <v>48</v>
      </c>
      <c r="E38" s="290"/>
      <c r="F38" s="200">
        <v>519</v>
      </c>
      <c r="G38" s="201">
        <v>502</v>
      </c>
      <c r="H38" s="201">
        <v>481</v>
      </c>
      <c r="I38" s="201">
        <v>479</v>
      </c>
      <c r="J38" s="23">
        <v>451</v>
      </c>
    </row>
    <row r="39" spans="3:11" ht="15" customHeight="1">
      <c r="C39" s="283"/>
      <c r="D39" s="291" t="s">
        <v>49</v>
      </c>
      <c r="E39" s="290"/>
      <c r="F39" s="200">
        <v>249</v>
      </c>
      <c r="G39" s="201">
        <v>284</v>
      </c>
      <c r="H39" s="201">
        <v>260</v>
      </c>
      <c r="I39" s="201">
        <v>277</v>
      </c>
      <c r="J39" s="23">
        <v>259</v>
      </c>
    </row>
    <row r="40" spans="3:11" ht="15" customHeight="1">
      <c r="C40" s="284"/>
      <c r="D40" s="292" t="s">
        <v>50</v>
      </c>
      <c r="E40" s="293"/>
      <c r="F40" s="204">
        <v>112</v>
      </c>
      <c r="G40" s="205">
        <v>116</v>
      </c>
      <c r="H40" s="205">
        <v>135</v>
      </c>
      <c r="I40" s="205">
        <v>138</v>
      </c>
      <c r="J40" s="105">
        <v>108</v>
      </c>
    </row>
    <row r="41" spans="3:11" ht="15" customHeight="1" thickBot="1">
      <c r="C41" s="296" t="s">
        <v>51</v>
      </c>
      <c r="D41" s="300" t="s">
        <v>31</v>
      </c>
      <c r="E41" s="301"/>
      <c r="F41" s="206">
        <v>1147</v>
      </c>
      <c r="G41" s="207">
        <v>1159</v>
      </c>
      <c r="H41" s="207">
        <v>1138</v>
      </c>
      <c r="I41" s="207">
        <v>1101</v>
      </c>
      <c r="J41" s="98">
        <v>1099</v>
      </c>
    </row>
    <row r="42" spans="3:11" ht="15" customHeight="1" thickTop="1">
      <c r="C42" s="297"/>
      <c r="D42" s="287" t="s">
        <v>44</v>
      </c>
      <c r="E42" s="288"/>
      <c r="F42" s="198">
        <v>12</v>
      </c>
      <c r="G42" s="199">
        <v>15</v>
      </c>
      <c r="H42" s="199">
        <v>13</v>
      </c>
      <c r="I42" s="199">
        <v>13</v>
      </c>
      <c r="J42" s="97">
        <v>11</v>
      </c>
    </row>
    <row r="43" spans="3:11" ht="15" customHeight="1">
      <c r="C43" s="297"/>
      <c r="D43" s="291" t="s">
        <v>45</v>
      </c>
      <c r="E43" s="290"/>
      <c r="F43" s="200">
        <v>21</v>
      </c>
      <c r="G43" s="201">
        <v>19</v>
      </c>
      <c r="H43" s="201">
        <v>23</v>
      </c>
      <c r="I43" s="201">
        <v>20</v>
      </c>
      <c r="J43" s="23">
        <v>25</v>
      </c>
    </row>
    <row r="44" spans="3:11" ht="15" customHeight="1">
      <c r="C44" s="297"/>
      <c r="D44" s="291" t="s">
        <v>46</v>
      </c>
      <c r="E44" s="290"/>
      <c r="F44" s="200">
        <v>251</v>
      </c>
      <c r="G44" s="201">
        <v>240</v>
      </c>
      <c r="H44" s="201">
        <v>236</v>
      </c>
      <c r="I44" s="201">
        <v>252</v>
      </c>
      <c r="J44" s="23">
        <v>279</v>
      </c>
    </row>
    <row r="45" spans="3:11" ht="15" customHeight="1">
      <c r="C45" s="297"/>
      <c r="D45" s="291" t="s">
        <v>47</v>
      </c>
      <c r="E45" s="290"/>
      <c r="F45" s="200">
        <v>299</v>
      </c>
      <c r="G45" s="201">
        <v>279</v>
      </c>
      <c r="H45" s="201">
        <v>296</v>
      </c>
      <c r="I45" s="201">
        <v>256</v>
      </c>
      <c r="J45" s="23">
        <v>255</v>
      </c>
    </row>
    <row r="46" spans="3:11" ht="15" customHeight="1">
      <c r="C46" s="297"/>
      <c r="D46" s="291" t="s">
        <v>48</v>
      </c>
      <c r="E46" s="290"/>
      <c r="F46" s="200">
        <v>251</v>
      </c>
      <c r="G46" s="201">
        <v>241</v>
      </c>
      <c r="H46" s="201">
        <v>222</v>
      </c>
      <c r="I46" s="201">
        <v>237</v>
      </c>
      <c r="J46" s="23">
        <v>236</v>
      </c>
    </row>
    <row r="47" spans="3:11" ht="15" customHeight="1">
      <c r="C47" s="297"/>
      <c r="D47" s="289" t="s">
        <v>49</v>
      </c>
      <c r="E47" s="290"/>
      <c r="F47" s="200">
        <v>193</v>
      </c>
      <c r="G47" s="201">
        <v>236</v>
      </c>
      <c r="H47" s="201">
        <v>224</v>
      </c>
      <c r="I47" s="201">
        <v>225</v>
      </c>
      <c r="J47" s="23">
        <v>211</v>
      </c>
    </row>
    <row r="48" spans="3:11" ht="15" customHeight="1">
      <c r="C48" s="298"/>
      <c r="D48" s="299" t="s">
        <v>50</v>
      </c>
      <c r="E48" s="293"/>
      <c r="F48" s="204">
        <v>120</v>
      </c>
      <c r="G48" s="205">
        <v>129</v>
      </c>
      <c r="H48" s="205">
        <v>124</v>
      </c>
      <c r="I48" s="205">
        <v>98</v>
      </c>
      <c r="J48" s="105">
        <v>82</v>
      </c>
    </row>
    <row r="49" spans="3:10" ht="15" customHeight="1" thickBot="1">
      <c r="C49" s="296" t="s">
        <v>52</v>
      </c>
      <c r="D49" s="300" t="s">
        <v>31</v>
      </c>
      <c r="E49" s="301"/>
      <c r="F49" s="206">
        <v>1196</v>
      </c>
      <c r="G49" s="207">
        <v>1198</v>
      </c>
      <c r="H49" s="207">
        <v>1159</v>
      </c>
      <c r="I49" s="207">
        <v>1151</v>
      </c>
      <c r="J49" s="98">
        <v>1154</v>
      </c>
    </row>
    <row r="50" spans="3:10" ht="15" customHeight="1" thickTop="1">
      <c r="C50" s="304"/>
      <c r="D50" s="310" t="s">
        <v>53</v>
      </c>
      <c r="E50" s="288"/>
      <c r="F50" s="198">
        <v>614</v>
      </c>
      <c r="G50" s="199">
        <v>610</v>
      </c>
      <c r="H50" s="199">
        <v>609</v>
      </c>
      <c r="I50" s="199">
        <v>602</v>
      </c>
      <c r="J50" s="97">
        <v>602</v>
      </c>
    </row>
    <row r="51" spans="3:10" ht="15" customHeight="1">
      <c r="C51" s="304"/>
      <c r="D51" s="131" t="s">
        <v>54</v>
      </c>
      <c r="E51" s="95"/>
      <c r="F51" s="200">
        <v>444</v>
      </c>
      <c r="G51" s="201">
        <v>455</v>
      </c>
      <c r="H51" s="201">
        <v>426</v>
      </c>
      <c r="I51" s="201">
        <v>427</v>
      </c>
      <c r="J51" s="23">
        <v>425</v>
      </c>
    </row>
    <row r="52" spans="3:10" ht="15" customHeight="1">
      <c r="C52" s="304"/>
      <c r="D52" s="291" t="s">
        <v>55</v>
      </c>
      <c r="E52" s="290"/>
      <c r="F52" s="200">
        <v>15</v>
      </c>
      <c r="G52" s="201">
        <v>15</v>
      </c>
      <c r="H52" s="201">
        <v>10</v>
      </c>
      <c r="I52" s="201">
        <v>9</v>
      </c>
      <c r="J52" s="23">
        <v>0</v>
      </c>
    </row>
    <row r="53" spans="3:10" ht="14.5" thickBot="1">
      <c r="C53" s="305"/>
      <c r="D53" s="306" t="s">
        <v>302</v>
      </c>
      <c r="E53" s="307"/>
      <c r="F53" s="216">
        <v>123</v>
      </c>
      <c r="G53" s="217">
        <v>118</v>
      </c>
      <c r="H53" s="217">
        <v>114</v>
      </c>
      <c r="I53" s="217">
        <v>113</v>
      </c>
      <c r="J53" s="69">
        <v>127</v>
      </c>
    </row>
    <row r="54" spans="3:10" ht="18" customHeight="1">
      <c r="C54" s="171" t="s">
        <v>346</v>
      </c>
      <c r="D54" s="167"/>
      <c r="E54" s="50"/>
      <c r="F54" s="50"/>
      <c r="G54" s="50"/>
      <c r="H54" s="50"/>
      <c r="I54" s="278"/>
      <c r="J54" s="278"/>
    </row>
    <row r="55" spans="3:10" ht="15" customHeight="1">
      <c r="C55" s="308"/>
      <c r="D55" s="309"/>
      <c r="E55" s="309"/>
      <c r="F55" s="309"/>
      <c r="G55" s="309"/>
    </row>
  </sheetData>
  <mergeCells count="37">
    <mergeCell ref="C2:E2"/>
    <mergeCell ref="C3:E3"/>
    <mergeCell ref="C4:E4"/>
    <mergeCell ref="C5:C19"/>
    <mergeCell ref="D5:E5"/>
    <mergeCell ref="D6:D12"/>
    <mergeCell ref="D13:D19"/>
    <mergeCell ref="C49:C53"/>
    <mergeCell ref="D53:E53"/>
    <mergeCell ref="I54:J54"/>
    <mergeCell ref="C55:G55"/>
    <mergeCell ref="D35:E35"/>
    <mergeCell ref="D49:E49"/>
    <mergeCell ref="D50:E50"/>
    <mergeCell ref="D52:E52"/>
    <mergeCell ref="C20:C27"/>
    <mergeCell ref="C41:C48"/>
    <mergeCell ref="D46:E46"/>
    <mergeCell ref="D47:E47"/>
    <mergeCell ref="D48:E48"/>
    <mergeCell ref="D41:E41"/>
    <mergeCell ref="D42:E42"/>
    <mergeCell ref="D43:E43"/>
    <mergeCell ref="D20:E20"/>
    <mergeCell ref="D44:E44"/>
    <mergeCell ref="D45:E45"/>
    <mergeCell ref="I28:J28"/>
    <mergeCell ref="C31:E31"/>
    <mergeCell ref="C32:E32"/>
    <mergeCell ref="C33:C40"/>
    <mergeCell ref="D33:E33"/>
    <mergeCell ref="D34:E34"/>
    <mergeCell ref="D36:E36"/>
    <mergeCell ref="D37:E37"/>
    <mergeCell ref="D38:E38"/>
    <mergeCell ref="D39:E39"/>
    <mergeCell ref="D40:E40"/>
  </mergeCells>
  <phoneticPr fontId="1"/>
  <pageMargins left="0.23622047244094491" right="0.62992125984251968" top="0.74803149606299213" bottom="0.74803149606299213" header="0.31496062992125984" footer="0.31496062992125984"/>
  <pageSetup paperSize="9" scale="96" orientation="portrait" r:id="rId1"/>
  <headerFooter scaleWithDoc="0" alignWithMargins="0">
    <oddFooter>&amp;C88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43"/>
  <sheetViews>
    <sheetView view="pageBreakPreview" zoomScaleNormal="100" zoomScaleSheetLayoutView="100" zoomScalePageLayoutView="115" workbookViewId="0"/>
  </sheetViews>
  <sheetFormatPr defaultColWidth="9" defaultRowHeight="20.149999999999999" customHeight="1"/>
  <cols>
    <col min="1" max="1" width="3.6328125" style="10" customWidth="1"/>
    <col min="2" max="2" width="15.6328125" style="10" customWidth="1"/>
    <col min="3" max="10" width="9.90625" style="10" customWidth="1"/>
    <col min="11" max="11" width="10.6328125" style="10" customWidth="1"/>
    <col min="12" max="16384" width="9" style="10"/>
  </cols>
  <sheetData>
    <row r="1" spans="2:11" ht="20.149999999999999" customHeight="1">
      <c r="B1" s="11" t="s">
        <v>267</v>
      </c>
    </row>
    <row r="2" spans="2:11" ht="20.149999999999999" customHeight="1" thickBot="1">
      <c r="B2" s="50" t="s">
        <v>333</v>
      </c>
      <c r="C2" s="47"/>
      <c r="D2" s="47"/>
      <c r="E2" s="47"/>
      <c r="F2" s="89"/>
      <c r="G2" s="276" t="s">
        <v>56</v>
      </c>
      <c r="H2" s="321"/>
    </row>
    <row r="3" spans="2:11" ht="20.149999999999999" customHeight="1" thickBot="1">
      <c r="B3" s="93"/>
      <c r="C3" s="243" t="s">
        <v>342</v>
      </c>
      <c r="D3" s="243" t="s">
        <v>343</v>
      </c>
      <c r="E3" s="243" t="s">
        <v>351</v>
      </c>
      <c r="F3" s="243" t="s">
        <v>364</v>
      </c>
      <c r="G3" s="243" t="s">
        <v>366</v>
      </c>
      <c r="H3" s="244" t="s">
        <v>378</v>
      </c>
    </row>
    <row r="4" spans="2:11" ht="18" customHeight="1" thickBot="1">
      <c r="B4" s="15" t="s">
        <v>57</v>
      </c>
      <c r="C4" s="130">
        <v>48</v>
      </c>
      <c r="D4" s="218">
        <v>48</v>
      </c>
      <c r="E4" s="152">
        <v>48</v>
      </c>
      <c r="F4" s="148">
        <v>48</v>
      </c>
      <c r="G4" s="218">
        <v>47</v>
      </c>
      <c r="H4" s="152">
        <v>47</v>
      </c>
      <c r="K4" s="13"/>
    </row>
    <row r="5" spans="2:11" ht="18" customHeight="1" thickTop="1">
      <c r="B5" s="31" t="s">
        <v>58</v>
      </c>
      <c r="C5" s="122">
        <v>2</v>
      </c>
      <c r="D5" s="122">
        <v>2</v>
      </c>
      <c r="E5" s="122">
        <v>2</v>
      </c>
      <c r="F5" s="122">
        <v>2</v>
      </c>
      <c r="G5" s="122">
        <v>2</v>
      </c>
      <c r="H5" s="97">
        <v>2</v>
      </c>
    </row>
    <row r="6" spans="2:11" ht="18" customHeight="1">
      <c r="B6" s="32" t="s">
        <v>59</v>
      </c>
      <c r="C6" s="123">
        <v>46</v>
      </c>
      <c r="D6" s="123">
        <v>46</v>
      </c>
      <c r="E6" s="123">
        <v>46</v>
      </c>
      <c r="F6" s="123">
        <v>46</v>
      </c>
      <c r="G6" s="123">
        <v>45</v>
      </c>
      <c r="H6" s="105">
        <v>45</v>
      </c>
    </row>
    <row r="7" spans="2:11" ht="18" customHeight="1" thickBot="1">
      <c r="B7" s="16" t="s">
        <v>60</v>
      </c>
      <c r="C7" s="98">
        <v>2290</v>
      </c>
      <c r="D7" s="221">
        <v>2230</v>
      </c>
      <c r="E7" s="223">
        <v>2140</v>
      </c>
      <c r="F7" s="98">
        <v>1990</v>
      </c>
      <c r="G7" s="221">
        <v>1910</v>
      </c>
      <c r="H7" s="221">
        <f>SUM(H8:H9)</f>
        <v>1820</v>
      </c>
    </row>
    <row r="8" spans="2:11" ht="18" customHeight="1" thickTop="1">
      <c r="B8" s="31" t="s">
        <v>58</v>
      </c>
      <c r="C8" s="122">
        <v>60</v>
      </c>
      <c r="D8" s="122">
        <v>60</v>
      </c>
      <c r="E8" s="122">
        <v>60</v>
      </c>
      <c r="F8" s="122">
        <v>60</v>
      </c>
      <c r="G8" s="122">
        <v>60</v>
      </c>
      <c r="H8" s="97">
        <v>40</v>
      </c>
    </row>
    <row r="9" spans="2:11" ht="18" customHeight="1" thickBot="1">
      <c r="B9" s="17" t="s">
        <v>59</v>
      </c>
      <c r="C9" s="121">
        <v>2230</v>
      </c>
      <c r="D9" s="219">
        <v>2170</v>
      </c>
      <c r="E9" s="124">
        <v>2080</v>
      </c>
      <c r="F9" s="124">
        <v>1930</v>
      </c>
      <c r="G9" s="124">
        <v>1850</v>
      </c>
      <c r="H9" s="219">
        <v>1780</v>
      </c>
    </row>
    <row r="10" spans="2:11" ht="18" customHeight="1">
      <c r="B10" s="33"/>
      <c r="C10" s="34"/>
      <c r="D10" s="34"/>
      <c r="E10" s="34"/>
      <c r="F10" s="34"/>
      <c r="G10" s="34"/>
      <c r="H10" s="34"/>
      <c r="J10" s="13"/>
    </row>
    <row r="11" spans="2:11" ht="18" customHeight="1" thickBot="1">
      <c r="B11" s="322" t="s">
        <v>61</v>
      </c>
      <c r="C11" s="322"/>
      <c r="D11" s="322"/>
      <c r="E11" s="322"/>
      <c r="F11" s="322"/>
      <c r="G11" s="322"/>
      <c r="H11" s="322"/>
      <c r="J11" s="13"/>
    </row>
    <row r="12" spans="2:11" ht="18" customHeight="1" thickBot="1">
      <c r="B12" s="94" t="s">
        <v>18</v>
      </c>
      <c r="C12" s="130">
        <v>2237</v>
      </c>
      <c r="D12" s="148">
        <v>2087</v>
      </c>
      <c r="E12" s="148">
        <v>1941</v>
      </c>
      <c r="F12" s="148">
        <v>1825</v>
      </c>
      <c r="G12" s="148">
        <f>G13+G21</f>
        <v>1732</v>
      </c>
      <c r="H12" s="152">
        <f>H13+H21</f>
        <v>1682</v>
      </c>
    </row>
    <row r="13" spans="2:11" ht="18" customHeight="1" thickTop="1">
      <c r="B13" s="31" t="s">
        <v>62</v>
      </c>
      <c r="C13" s="224">
        <v>60</v>
      </c>
      <c r="D13" s="122">
        <v>60</v>
      </c>
      <c r="E13" s="122">
        <v>46</v>
      </c>
      <c r="F13" s="122">
        <v>45</v>
      </c>
      <c r="G13" s="122">
        <f>SUM(G14:G20)</f>
        <v>39</v>
      </c>
      <c r="H13" s="97">
        <f>SUM(H14:H20)</f>
        <v>34</v>
      </c>
    </row>
    <row r="14" spans="2:11" ht="18" customHeight="1">
      <c r="B14" s="149" t="s">
        <v>325</v>
      </c>
      <c r="C14" s="120">
        <v>11</v>
      </c>
      <c r="D14" s="220">
        <v>16</v>
      </c>
      <c r="E14" s="220">
        <v>9</v>
      </c>
      <c r="F14" s="220">
        <v>11</v>
      </c>
      <c r="G14" s="220">
        <v>10</v>
      </c>
      <c r="H14" s="218">
        <v>9</v>
      </c>
    </row>
    <row r="15" spans="2:11" ht="18" customHeight="1">
      <c r="B15" s="149" t="s">
        <v>326</v>
      </c>
      <c r="C15" s="120">
        <v>16</v>
      </c>
      <c r="D15" s="220">
        <v>12</v>
      </c>
      <c r="E15" s="220">
        <v>11</v>
      </c>
      <c r="F15" s="220">
        <v>9</v>
      </c>
      <c r="G15" s="220">
        <v>9</v>
      </c>
      <c r="H15" s="218">
        <v>7</v>
      </c>
    </row>
    <row r="16" spans="2:11" ht="18" customHeight="1">
      <c r="B16" s="149" t="s">
        <v>327</v>
      </c>
      <c r="C16" s="120">
        <v>11</v>
      </c>
      <c r="D16" s="220">
        <v>9</v>
      </c>
      <c r="E16" s="220">
        <v>8</v>
      </c>
      <c r="F16" s="220">
        <v>9</v>
      </c>
      <c r="G16" s="220">
        <v>7</v>
      </c>
      <c r="H16" s="218">
        <v>9</v>
      </c>
    </row>
    <row r="17" spans="2:10" ht="18" customHeight="1">
      <c r="B17" s="149" t="s">
        <v>328</v>
      </c>
      <c r="C17" s="120">
        <v>9</v>
      </c>
      <c r="D17" s="220">
        <v>12</v>
      </c>
      <c r="E17" s="220">
        <v>9</v>
      </c>
      <c r="F17" s="220">
        <v>6</v>
      </c>
      <c r="G17" s="220">
        <v>8</v>
      </c>
      <c r="H17" s="218">
        <v>3</v>
      </c>
    </row>
    <row r="18" spans="2:10" ht="18" customHeight="1">
      <c r="B18" s="149" t="s">
        <v>329</v>
      </c>
      <c r="C18" s="120">
        <v>12</v>
      </c>
      <c r="D18" s="220">
        <v>9</v>
      </c>
      <c r="E18" s="220">
        <v>6</v>
      </c>
      <c r="F18" s="220">
        <v>9</v>
      </c>
      <c r="G18" s="220">
        <v>3</v>
      </c>
      <c r="H18" s="218">
        <v>5</v>
      </c>
    </row>
    <row r="19" spans="2:10" ht="18" customHeight="1">
      <c r="B19" s="149" t="s">
        <v>330</v>
      </c>
      <c r="C19" s="120">
        <v>1</v>
      </c>
      <c r="D19" s="220">
        <v>2</v>
      </c>
      <c r="E19" s="220">
        <v>3</v>
      </c>
      <c r="F19" s="220">
        <v>1</v>
      </c>
      <c r="G19" s="220">
        <v>2</v>
      </c>
      <c r="H19" s="218">
        <v>0</v>
      </c>
    </row>
    <row r="20" spans="2:10" ht="18" customHeight="1">
      <c r="B20" s="151" t="s">
        <v>331</v>
      </c>
      <c r="C20" s="182" t="s">
        <v>306</v>
      </c>
      <c r="D20" s="183" t="s">
        <v>306</v>
      </c>
      <c r="E20" s="183" t="s">
        <v>306</v>
      </c>
      <c r="F20" s="183" t="s">
        <v>306</v>
      </c>
      <c r="G20" s="183" t="s">
        <v>306</v>
      </c>
      <c r="H20" s="269">
        <v>1</v>
      </c>
    </row>
    <row r="21" spans="2:10" ht="18" customHeight="1">
      <c r="B21" s="16" t="s">
        <v>63</v>
      </c>
      <c r="C21" s="98">
        <v>2177</v>
      </c>
      <c r="D21" s="225">
        <v>2027</v>
      </c>
      <c r="E21" s="98">
        <v>1895</v>
      </c>
      <c r="F21" s="222">
        <v>1780</v>
      </c>
      <c r="G21" s="222">
        <f>SUM(G22:G28)</f>
        <v>1693</v>
      </c>
      <c r="H21" s="222">
        <f>SUM(H22:H28)</f>
        <v>1648</v>
      </c>
    </row>
    <row r="22" spans="2:10" ht="18" customHeight="1">
      <c r="B22" s="149" t="s">
        <v>325</v>
      </c>
      <c r="C22" s="120">
        <v>471</v>
      </c>
      <c r="D22" s="220">
        <v>436</v>
      </c>
      <c r="E22" s="220">
        <v>397</v>
      </c>
      <c r="F22" s="220">
        <v>384</v>
      </c>
      <c r="G22" s="220">
        <v>357</v>
      </c>
      <c r="H22" s="218">
        <v>338</v>
      </c>
    </row>
    <row r="23" spans="2:10" ht="18" customHeight="1">
      <c r="B23" s="149" t="s">
        <v>326</v>
      </c>
      <c r="C23" s="120">
        <v>440</v>
      </c>
      <c r="D23" s="220">
        <v>399</v>
      </c>
      <c r="E23" s="220">
        <v>390</v>
      </c>
      <c r="F23" s="220">
        <v>362</v>
      </c>
      <c r="G23" s="220">
        <v>328</v>
      </c>
      <c r="H23" s="218">
        <v>325</v>
      </c>
    </row>
    <row r="24" spans="2:10" ht="18" customHeight="1">
      <c r="B24" s="149" t="s">
        <v>327</v>
      </c>
      <c r="C24" s="120">
        <v>403</v>
      </c>
      <c r="D24" s="220">
        <v>387</v>
      </c>
      <c r="E24" s="220">
        <v>366</v>
      </c>
      <c r="F24" s="220">
        <v>331</v>
      </c>
      <c r="G24" s="220">
        <v>323</v>
      </c>
      <c r="H24" s="218">
        <v>323</v>
      </c>
    </row>
    <row r="25" spans="2:10" ht="18" customHeight="1">
      <c r="B25" s="149" t="s">
        <v>328</v>
      </c>
      <c r="C25" s="120">
        <v>389</v>
      </c>
      <c r="D25" s="220">
        <v>368</v>
      </c>
      <c r="E25" s="220">
        <v>326</v>
      </c>
      <c r="F25" s="220">
        <v>312</v>
      </c>
      <c r="G25" s="220">
        <v>323</v>
      </c>
      <c r="H25" s="218">
        <v>299</v>
      </c>
    </row>
    <row r="26" spans="2:10" ht="18" customHeight="1">
      <c r="B26" s="149" t="s">
        <v>329</v>
      </c>
      <c r="C26" s="120">
        <v>347</v>
      </c>
      <c r="D26" s="220">
        <v>308</v>
      </c>
      <c r="E26" s="220">
        <v>298</v>
      </c>
      <c r="F26" s="220">
        <v>289</v>
      </c>
      <c r="G26" s="220">
        <v>275</v>
      </c>
      <c r="H26" s="218">
        <v>289</v>
      </c>
    </row>
    <row r="27" spans="2:10" ht="18" customHeight="1">
      <c r="B27" s="149" t="s">
        <v>330</v>
      </c>
      <c r="C27" s="120">
        <v>110</v>
      </c>
      <c r="D27" s="220">
        <v>115</v>
      </c>
      <c r="E27" s="220">
        <v>105</v>
      </c>
      <c r="F27" s="220">
        <v>94</v>
      </c>
      <c r="G27" s="220">
        <v>79</v>
      </c>
      <c r="H27" s="218">
        <v>68</v>
      </c>
    </row>
    <row r="28" spans="2:10" ht="18" customHeight="1" thickBot="1">
      <c r="B28" s="150" t="s">
        <v>331</v>
      </c>
      <c r="C28" s="121">
        <v>17</v>
      </c>
      <c r="D28" s="124">
        <v>14</v>
      </c>
      <c r="E28" s="124">
        <v>13</v>
      </c>
      <c r="F28" s="124">
        <v>8</v>
      </c>
      <c r="G28" s="124">
        <v>8</v>
      </c>
      <c r="H28" s="219">
        <v>6</v>
      </c>
    </row>
    <row r="29" spans="2:10" ht="18" customHeight="1">
      <c r="B29" s="167" t="s">
        <v>248</v>
      </c>
      <c r="C29" s="50"/>
      <c r="D29" s="50"/>
      <c r="E29" s="50"/>
      <c r="F29" s="50"/>
      <c r="G29" s="50"/>
      <c r="H29" s="50"/>
    </row>
    <row r="30" spans="2:10" ht="20.149999999999999" customHeight="1">
      <c r="B30" s="50"/>
      <c r="C30" s="50"/>
      <c r="D30" s="50"/>
      <c r="E30" s="50"/>
      <c r="F30" s="50"/>
      <c r="G30" s="50"/>
      <c r="H30" s="50"/>
    </row>
    <row r="31" spans="2:10" ht="20.149999999999999" customHeight="1">
      <c r="B31" s="11" t="s">
        <v>332</v>
      </c>
      <c r="C31" s="50"/>
      <c r="D31" s="50"/>
      <c r="E31" s="50"/>
      <c r="F31" s="50"/>
      <c r="G31" s="50"/>
      <c r="H31" s="50"/>
    </row>
    <row r="32" spans="2:10" ht="20.149999999999999" customHeight="1" thickBot="1">
      <c r="B32" s="111" t="s">
        <v>379</v>
      </c>
      <c r="C32" s="50"/>
      <c r="D32" s="50"/>
      <c r="E32" s="50"/>
      <c r="F32" s="276"/>
      <c r="G32" s="276"/>
      <c r="H32" s="50"/>
      <c r="I32" s="276" t="s">
        <v>0</v>
      </c>
      <c r="J32" s="276"/>
    </row>
    <row r="33" spans="2:10" ht="20.149999999999999" customHeight="1">
      <c r="B33" s="329"/>
      <c r="C33" s="323" t="s">
        <v>297</v>
      </c>
      <c r="D33" s="325" t="s">
        <v>298</v>
      </c>
      <c r="E33" s="327" t="s">
        <v>299</v>
      </c>
      <c r="F33" s="327" t="s">
        <v>300</v>
      </c>
      <c r="G33" s="318" t="s">
        <v>322</v>
      </c>
      <c r="H33" s="318" t="s">
        <v>323</v>
      </c>
      <c r="I33" s="318" t="s">
        <v>324</v>
      </c>
      <c r="J33" s="318" t="s">
        <v>25</v>
      </c>
    </row>
    <row r="34" spans="2:10" ht="20.149999999999999" customHeight="1" thickBot="1">
      <c r="B34" s="330"/>
      <c r="C34" s="324"/>
      <c r="D34" s="326"/>
      <c r="E34" s="328"/>
      <c r="F34" s="328"/>
      <c r="G34" s="319"/>
      <c r="H34" s="319"/>
      <c r="I34" s="319"/>
      <c r="J34" s="319"/>
    </row>
    <row r="35" spans="2:10" ht="18" customHeight="1">
      <c r="B35" s="149" t="s">
        <v>325</v>
      </c>
      <c r="C35" s="228">
        <v>619</v>
      </c>
      <c r="D35" s="229">
        <v>10</v>
      </c>
      <c r="E35" s="229">
        <v>1</v>
      </c>
      <c r="F35" s="229">
        <v>2</v>
      </c>
      <c r="G35" s="230">
        <v>7</v>
      </c>
      <c r="H35" s="230">
        <v>2</v>
      </c>
      <c r="I35" s="230">
        <v>1</v>
      </c>
      <c r="J35" s="230">
        <v>8</v>
      </c>
    </row>
    <row r="36" spans="2:10" ht="18" customHeight="1">
      <c r="B36" s="149" t="s">
        <v>326</v>
      </c>
      <c r="C36" s="231">
        <v>603</v>
      </c>
      <c r="D36" s="232">
        <v>10</v>
      </c>
      <c r="E36" s="232">
        <v>4</v>
      </c>
      <c r="F36" s="232">
        <v>1</v>
      </c>
      <c r="G36" s="233">
        <v>3</v>
      </c>
      <c r="H36" s="233">
        <v>1</v>
      </c>
      <c r="I36" s="233">
        <v>1</v>
      </c>
      <c r="J36" s="233">
        <v>16</v>
      </c>
    </row>
    <row r="37" spans="2:10" ht="18" customHeight="1">
      <c r="B37" s="149" t="s">
        <v>327</v>
      </c>
      <c r="C37" s="231">
        <v>595</v>
      </c>
      <c r="D37" s="232">
        <v>10</v>
      </c>
      <c r="E37" s="232">
        <v>4</v>
      </c>
      <c r="F37" s="227">
        <v>2</v>
      </c>
      <c r="G37" s="233">
        <v>6</v>
      </c>
      <c r="H37" s="226">
        <v>2</v>
      </c>
      <c r="I37" s="233">
        <v>2</v>
      </c>
      <c r="J37" s="233">
        <v>29</v>
      </c>
    </row>
    <row r="38" spans="2:10" ht="18" customHeight="1">
      <c r="B38" s="149" t="s">
        <v>328</v>
      </c>
      <c r="C38" s="231">
        <v>519</v>
      </c>
      <c r="D38" s="232">
        <v>23</v>
      </c>
      <c r="E38" s="232">
        <v>5</v>
      </c>
      <c r="F38" s="232">
        <v>0</v>
      </c>
      <c r="G38" s="233">
        <v>7</v>
      </c>
      <c r="H38" s="233">
        <v>1</v>
      </c>
      <c r="I38" s="233">
        <v>4</v>
      </c>
      <c r="J38" s="233">
        <v>21</v>
      </c>
    </row>
    <row r="39" spans="2:10" ht="18" customHeight="1">
      <c r="B39" s="149" t="s">
        <v>329</v>
      </c>
      <c r="C39" s="231">
        <v>533</v>
      </c>
      <c r="D39" s="232">
        <v>12</v>
      </c>
      <c r="E39" s="232">
        <v>5</v>
      </c>
      <c r="F39" s="227">
        <v>0</v>
      </c>
      <c r="G39" s="233">
        <v>11</v>
      </c>
      <c r="H39" s="233">
        <v>2</v>
      </c>
      <c r="I39" s="233">
        <v>0</v>
      </c>
      <c r="J39" s="233">
        <v>12</v>
      </c>
    </row>
    <row r="40" spans="2:10" ht="18" customHeight="1" thickBot="1">
      <c r="B40" s="149" t="s">
        <v>330</v>
      </c>
      <c r="C40" s="231">
        <v>116</v>
      </c>
      <c r="D40" s="227">
        <v>2</v>
      </c>
      <c r="E40" s="232">
        <v>3</v>
      </c>
      <c r="F40" s="227">
        <v>1</v>
      </c>
      <c r="G40" s="233">
        <v>9</v>
      </c>
      <c r="H40" s="233">
        <v>0</v>
      </c>
      <c r="I40" s="233">
        <v>0</v>
      </c>
      <c r="J40" s="233">
        <v>2</v>
      </c>
    </row>
    <row r="41" spans="2:10" ht="18" customHeight="1" thickTop="1" thickBot="1">
      <c r="B41" s="158" t="s">
        <v>64</v>
      </c>
      <c r="C41" s="234">
        <f>SUM(C35:C40)</f>
        <v>2985</v>
      </c>
      <c r="D41" s="235">
        <f t="shared" ref="D41:J41" si="0">SUM(D35:D40)</f>
        <v>67</v>
      </c>
      <c r="E41" s="235">
        <f t="shared" si="0"/>
        <v>22</v>
      </c>
      <c r="F41" s="235">
        <f t="shared" si="0"/>
        <v>6</v>
      </c>
      <c r="G41" s="236">
        <f t="shared" si="0"/>
        <v>43</v>
      </c>
      <c r="H41" s="236">
        <f t="shared" si="0"/>
        <v>8</v>
      </c>
      <c r="I41" s="236">
        <f t="shared" si="0"/>
        <v>8</v>
      </c>
      <c r="J41" s="236">
        <f t="shared" si="0"/>
        <v>88</v>
      </c>
    </row>
    <row r="42" spans="2:10" ht="18" customHeight="1">
      <c r="B42" s="167" t="s">
        <v>248</v>
      </c>
      <c r="C42" s="50"/>
      <c r="D42" s="50"/>
      <c r="E42" s="50"/>
      <c r="F42" s="50"/>
      <c r="G42" s="50"/>
      <c r="H42" s="50"/>
      <c r="I42" s="47"/>
      <c r="J42" s="47"/>
    </row>
    <row r="43" spans="2:10" ht="20.149999999999999" customHeight="1">
      <c r="B43" s="320"/>
      <c r="C43" s="320"/>
      <c r="D43" s="320"/>
      <c r="E43" s="320"/>
      <c r="F43" s="320"/>
      <c r="G43" s="320"/>
    </row>
  </sheetData>
  <mergeCells count="14">
    <mergeCell ref="G2:H2"/>
    <mergeCell ref="B11:H11"/>
    <mergeCell ref="C33:C34"/>
    <mergeCell ref="D33:D34"/>
    <mergeCell ref="E33:E34"/>
    <mergeCell ref="F33:F34"/>
    <mergeCell ref="G33:G34"/>
    <mergeCell ref="B33:B34"/>
    <mergeCell ref="H33:H34"/>
    <mergeCell ref="I33:I34"/>
    <mergeCell ref="J33:J34"/>
    <mergeCell ref="I32:J32"/>
    <mergeCell ref="F32:G32"/>
    <mergeCell ref="B43:G43"/>
  </mergeCells>
  <phoneticPr fontId="2"/>
  <pageMargins left="0.43307086614173229" right="0.23622047244094491" top="0.74803149606299213" bottom="0.74803149606299213" header="0.31496062992125984" footer="0.31496062992125984"/>
  <pageSetup paperSize="9" scale="98" orientation="portrait" r:id="rId1"/>
  <headerFooter scaleWithDoc="0" alignWithMargins="0">
    <oddFooter>&amp;C89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3:AD37"/>
  <sheetViews>
    <sheetView view="pageBreakPreview" zoomScaleNormal="100" zoomScaleSheetLayoutView="100" zoomScalePageLayoutView="85" workbookViewId="0"/>
  </sheetViews>
  <sheetFormatPr defaultColWidth="3.6328125" defaultRowHeight="14"/>
  <cols>
    <col min="1" max="2" width="3.6328125" style="10"/>
    <col min="3" max="30" width="3.36328125" style="10" customWidth="1"/>
    <col min="31" max="16384" width="3.6328125" style="10"/>
  </cols>
  <sheetData>
    <row r="3" spans="3:30">
      <c r="C3" s="11" t="s">
        <v>65</v>
      </c>
    </row>
    <row r="4" spans="3:30" ht="14.5" thickBot="1"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276" t="s">
        <v>11</v>
      </c>
      <c r="W4" s="276"/>
      <c r="X4" s="276"/>
      <c r="Y4" s="276"/>
      <c r="Z4" s="276"/>
      <c r="AA4" s="50"/>
      <c r="AB4" s="50"/>
      <c r="AC4" s="50"/>
      <c r="AD4" s="50"/>
    </row>
    <row r="5" spans="3:30" ht="20.149999999999999" customHeight="1" thickBot="1">
      <c r="C5" s="457"/>
      <c r="D5" s="457"/>
      <c r="E5" s="458"/>
      <c r="F5" s="459" t="s">
        <v>66</v>
      </c>
      <c r="G5" s="459"/>
      <c r="H5" s="460"/>
      <c r="I5" s="461" t="s">
        <v>67</v>
      </c>
      <c r="J5" s="461"/>
      <c r="K5" s="461"/>
      <c r="L5" s="461" t="s">
        <v>68</v>
      </c>
      <c r="M5" s="461"/>
      <c r="N5" s="461"/>
      <c r="O5" s="461" t="s">
        <v>69</v>
      </c>
      <c r="P5" s="461"/>
      <c r="Q5" s="461"/>
      <c r="R5" s="461" t="s">
        <v>70</v>
      </c>
      <c r="S5" s="461"/>
      <c r="T5" s="461"/>
      <c r="U5" s="461" t="s">
        <v>71</v>
      </c>
      <c r="V5" s="461"/>
      <c r="W5" s="461"/>
      <c r="X5" s="462" t="s">
        <v>72</v>
      </c>
      <c r="Y5" s="459"/>
      <c r="Z5" s="463"/>
      <c r="AA5" s="50"/>
      <c r="AB5" s="50"/>
      <c r="AC5" s="50"/>
      <c r="AD5" s="50"/>
    </row>
    <row r="6" spans="3:30" ht="20.149999999999999" customHeight="1">
      <c r="C6" s="448" t="s">
        <v>344</v>
      </c>
      <c r="D6" s="448"/>
      <c r="E6" s="449"/>
      <c r="F6" s="450">
        <v>426</v>
      </c>
      <c r="G6" s="451"/>
      <c r="H6" s="452"/>
      <c r="I6" s="447">
        <v>412</v>
      </c>
      <c r="J6" s="447"/>
      <c r="K6" s="447"/>
      <c r="L6" s="447">
        <v>462</v>
      </c>
      <c r="M6" s="447"/>
      <c r="N6" s="447"/>
      <c r="O6" s="447">
        <v>481</v>
      </c>
      <c r="P6" s="447"/>
      <c r="Q6" s="447"/>
      <c r="R6" s="447">
        <v>503</v>
      </c>
      <c r="S6" s="447"/>
      <c r="T6" s="447"/>
      <c r="U6" s="447">
        <v>557</v>
      </c>
      <c r="V6" s="447"/>
      <c r="W6" s="447"/>
      <c r="X6" s="464">
        <f>SUM(F6:W6)</f>
        <v>2841</v>
      </c>
      <c r="Y6" s="451"/>
      <c r="Z6" s="451"/>
      <c r="AA6" s="50"/>
      <c r="AB6" s="50"/>
      <c r="AC6" s="50"/>
      <c r="AD6" s="50"/>
    </row>
    <row r="7" spans="3:30" ht="20.149999999999999" customHeight="1">
      <c r="C7" s="448" t="s">
        <v>352</v>
      </c>
      <c r="D7" s="448"/>
      <c r="E7" s="449"/>
      <c r="F7" s="450">
        <v>386</v>
      </c>
      <c r="G7" s="451"/>
      <c r="H7" s="452"/>
      <c r="I7" s="447">
        <v>411</v>
      </c>
      <c r="J7" s="447"/>
      <c r="K7" s="447"/>
      <c r="L7" s="447">
        <v>412</v>
      </c>
      <c r="M7" s="447"/>
      <c r="N7" s="447"/>
      <c r="O7" s="447">
        <v>448</v>
      </c>
      <c r="P7" s="447"/>
      <c r="Q7" s="447"/>
      <c r="R7" s="447">
        <v>489</v>
      </c>
      <c r="S7" s="447"/>
      <c r="T7" s="447"/>
      <c r="U7" s="447">
        <v>493</v>
      </c>
      <c r="V7" s="447"/>
      <c r="W7" s="447"/>
      <c r="X7" s="464">
        <f t="shared" ref="X7:X10" si="0">SUM(F7:W7)</f>
        <v>2639</v>
      </c>
      <c r="Y7" s="451"/>
      <c r="Z7" s="451"/>
      <c r="AA7" s="50"/>
      <c r="AB7" s="50"/>
      <c r="AC7" s="50"/>
      <c r="AD7" s="50"/>
    </row>
    <row r="8" spans="3:30" ht="20.149999999999999" customHeight="1">
      <c r="C8" s="448" t="s">
        <v>361</v>
      </c>
      <c r="D8" s="448"/>
      <c r="E8" s="449"/>
      <c r="F8" s="450">
        <v>333</v>
      </c>
      <c r="G8" s="451"/>
      <c r="H8" s="452"/>
      <c r="I8" s="447">
        <v>387</v>
      </c>
      <c r="J8" s="447"/>
      <c r="K8" s="447"/>
      <c r="L8" s="447">
        <v>405</v>
      </c>
      <c r="M8" s="447"/>
      <c r="N8" s="447"/>
      <c r="O8" s="447">
        <v>408</v>
      </c>
      <c r="P8" s="447"/>
      <c r="Q8" s="447"/>
      <c r="R8" s="447">
        <v>448</v>
      </c>
      <c r="S8" s="447"/>
      <c r="T8" s="447"/>
      <c r="U8" s="447">
        <v>484</v>
      </c>
      <c r="V8" s="447"/>
      <c r="W8" s="447"/>
      <c r="X8" s="464">
        <f t="shared" si="0"/>
        <v>2465</v>
      </c>
      <c r="Y8" s="451"/>
      <c r="Z8" s="451"/>
      <c r="AA8" s="50"/>
      <c r="AB8" s="50"/>
      <c r="AC8" s="50"/>
      <c r="AD8" s="50"/>
    </row>
    <row r="9" spans="3:30" ht="20.149999999999999" customHeight="1">
      <c r="C9" s="448" t="s">
        <v>367</v>
      </c>
      <c r="D9" s="448"/>
      <c r="E9" s="449"/>
      <c r="F9" s="450">
        <v>351</v>
      </c>
      <c r="G9" s="451"/>
      <c r="H9" s="452"/>
      <c r="I9" s="447">
        <v>340</v>
      </c>
      <c r="J9" s="447"/>
      <c r="K9" s="447"/>
      <c r="L9" s="447">
        <v>386</v>
      </c>
      <c r="M9" s="447"/>
      <c r="N9" s="447"/>
      <c r="O9" s="447">
        <v>403</v>
      </c>
      <c r="P9" s="447"/>
      <c r="Q9" s="447"/>
      <c r="R9" s="447">
        <v>403</v>
      </c>
      <c r="S9" s="447"/>
      <c r="T9" s="447"/>
      <c r="U9" s="447">
        <v>441</v>
      </c>
      <c r="V9" s="447"/>
      <c r="W9" s="447"/>
      <c r="X9" s="451">
        <f t="shared" si="0"/>
        <v>2324</v>
      </c>
      <c r="Y9" s="451"/>
      <c r="Z9" s="451"/>
      <c r="AA9" s="50"/>
      <c r="AB9" s="50"/>
      <c r="AC9" s="50"/>
      <c r="AD9" s="50"/>
    </row>
    <row r="10" spans="3:30" ht="20.149999999999999" customHeight="1" thickBot="1">
      <c r="C10" s="275" t="s">
        <v>380</v>
      </c>
      <c r="D10" s="275"/>
      <c r="E10" s="442"/>
      <c r="F10" s="443">
        <v>305</v>
      </c>
      <c r="G10" s="444"/>
      <c r="H10" s="445"/>
      <c r="I10" s="446">
        <v>355</v>
      </c>
      <c r="J10" s="446"/>
      <c r="K10" s="446"/>
      <c r="L10" s="446">
        <v>352</v>
      </c>
      <c r="M10" s="446"/>
      <c r="N10" s="446"/>
      <c r="O10" s="446">
        <v>384</v>
      </c>
      <c r="P10" s="446"/>
      <c r="Q10" s="446"/>
      <c r="R10" s="446">
        <v>407</v>
      </c>
      <c r="S10" s="446"/>
      <c r="T10" s="446"/>
      <c r="U10" s="446">
        <v>405</v>
      </c>
      <c r="V10" s="446"/>
      <c r="W10" s="446"/>
      <c r="X10" s="444">
        <f t="shared" si="0"/>
        <v>2208</v>
      </c>
      <c r="Y10" s="444"/>
      <c r="Z10" s="444"/>
      <c r="AA10" s="50"/>
      <c r="AB10" s="50"/>
      <c r="AC10" s="50"/>
      <c r="AD10" s="50"/>
    </row>
    <row r="11" spans="3:30" ht="18" customHeight="1">
      <c r="C11" s="167" t="s">
        <v>248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</row>
    <row r="12" spans="3:30" ht="19.5" customHeight="1"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</row>
    <row r="13" spans="3:30"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</row>
    <row r="14" spans="3:30">
      <c r="C14" s="11" t="s">
        <v>73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</row>
    <row r="15" spans="3:30" ht="14.5" thickBot="1"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276" t="s">
        <v>74</v>
      </c>
      <c r="Z15" s="276"/>
      <c r="AA15" s="276"/>
      <c r="AB15" s="276"/>
      <c r="AC15" s="276"/>
      <c r="AD15" s="276"/>
    </row>
    <row r="16" spans="3:30" ht="24.9" customHeight="1">
      <c r="C16" s="348"/>
      <c r="D16" s="349"/>
      <c r="E16" s="349"/>
      <c r="F16" s="349"/>
      <c r="G16" s="453" t="s">
        <v>341</v>
      </c>
      <c r="H16" s="454"/>
      <c r="I16" s="454"/>
      <c r="J16" s="455"/>
      <c r="K16" s="453" t="s">
        <v>350</v>
      </c>
      <c r="L16" s="454"/>
      <c r="M16" s="454"/>
      <c r="N16" s="455"/>
      <c r="O16" s="453" t="s">
        <v>360</v>
      </c>
      <c r="P16" s="454"/>
      <c r="Q16" s="454"/>
      <c r="R16" s="455"/>
      <c r="S16" s="453" t="s">
        <v>365</v>
      </c>
      <c r="T16" s="454"/>
      <c r="U16" s="454"/>
      <c r="V16" s="456"/>
      <c r="W16" s="468" t="s">
        <v>368</v>
      </c>
      <c r="X16" s="454"/>
      <c r="Y16" s="454"/>
      <c r="Z16" s="454"/>
      <c r="AA16" s="454"/>
      <c r="AB16" s="454"/>
      <c r="AC16" s="454"/>
      <c r="AD16" s="454"/>
    </row>
    <row r="17" spans="3:30" ht="24.9" customHeight="1">
      <c r="C17" s="350"/>
      <c r="D17" s="351"/>
      <c r="E17" s="351"/>
      <c r="F17" s="351"/>
      <c r="G17" s="432" t="s">
        <v>75</v>
      </c>
      <c r="H17" s="433"/>
      <c r="I17" s="424" t="s">
        <v>334</v>
      </c>
      <c r="J17" s="425"/>
      <c r="K17" s="432" t="s">
        <v>75</v>
      </c>
      <c r="L17" s="433"/>
      <c r="M17" s="424" t="s">
        <v>334</v>
      </c>
      <c r="N17" s="425"/>
      <c r="O17" s="432" t="s">
        <v>75</v>
      </c>
      <c r="P17" s="433"/>
      <c r="Q17" s="424" t="s">
        <v>334</v>
      </c>
      <c r="R17" s="425"/>
      <c r="S17" s="432" t="s">
        <v>75</v>
      </c>
      <c r="T17" s="433"/>
      <c r="U17" s="424" t="s">
        <v>334</v>
      </c>
      <c r="V17" s="436"/>
      <c r="W17" s="438" t="s">
        <v>244</v>
      </c>
      <c r="X17" s="439"/>
      <c r="Y17" s="439"/>
      <c r="Z17" s="439"/>
      <c r="AA17" s="439"/>
      <c r="AB17" s="439"/>
      <c r="AC17" s="439"/>
      <c r="AD17" s="440"/>
    </row>
    <row r="18" spans="3:30" ht="24.75" customHeight="1" thickBot="1">
      <c r="C18" s="352"/>
      <c r="D18" s="353"/>
      <c r="E18" s="353"/>
      <c r="F18" s="353"/>
      <c r="G18" s="434"/>
      <c r="H18" s="435"/>
      <c r="I18" s="426"/>
      <c r="J18" s="427"/>
      <c r="K18" s="434"/>
      <c r="L18" s="435"/>
      <c r="M18" s="426"/>
      <c r="N18" s="427"/>
      <c r="O18" s="434"/>
      <c r="P18" s="435"/>
      <c r="Q18" s="426"/>
      <c r="R18" s="427"/>
      <c r="S18" s="434"/>
      <c r="T18" s="435"/>
      <c r="U18" s="426"/>
      <c r="V18" s="437"/>
      <c r="W18" s="428" t="s">
        <v>76</v>
      </c>
      <c r="X18" s="429"/>
      <c r="Y18" s="430" t="s">
        <v>77</v>
      </c>
      <c r="Z18" s="430"/>
      <c r="AA18" s="430" t="s">
        <v>78</v>
      </c>
      <c r="AB18" s="430"/>
      <c r="AC18" s="441" t="s">
        <v>79</v>
      </c>
      <c r="AD18" s="441"/>
    </row>
    <row r="19" spans="3:30" ht="24.9" customHeight="1">
      <c r="C19" s="345" t="s">
        <v>80</v>
      </c>
      <c r="D19" s="345"/>
      <c r="E19" s="345"/>
      <c r="F19" s="345"/>
      <c r="G19" s="418">
        <v>3387</v>
      </c>
      <c r="H19" s="419"/>
      <c r="I19" s="420">
        <v>254</v>
      </c>
      <c r="J19" s="421"/>
      <c r="K19" s="337">
        <v>3407</v>
      </c>
      <c r="L19" s="338"/>
      <c r="M19" s="422">
        <v>258</v>
      </c>
      <c r="N19" s="423"/>
      <c r="O19" s="337">
        <v>3321</v>
      </c>
      <c r="P19" s="338"/>
      <c r="Q19" s="422">
        <v>294</v>
      </c>
      <c r="R19" s="423"/>
      <c r="S19" s="337">
        <v>4343</v>
      </c>
      <c r="T19" s="338"/>
      <c r="U19" s="422">
        <v>290</v>
      </c>
      <c r="V19" s="431"/>
      <c r="W19" s="341">
        <v>553</v>
      </c>
      <c r="X19" s="338"/>
      <c r="Y19" s="344">
        <v>1930</v>
      </c>
      <c r="Z19" s="344"/>
      <c r="AA19" s="344">
        <v>1077</v>
      </c>
      <c r="AB19" s="344"/>
      <c r="AC19" s="334">
        <v>783</v>
      </c>
      <c r="AD19" s="335"/>
    </row>
    <row r="20" spans="3:30" ht="24.9" customHeight="1">
      <c r="C20" s="345" t="s">
        <v>81</v>
      </c>
      <c r="D20" s="345"/>
      <c r="E20" s="345"/>
      <c r="F20" s="345"/>
      <c r="G20" s="335">
        <v>2528</v>
      </c>
      <c r="H20" s="417"/>
      <c r="I20" s="416">
        <v>255</v>
      </c>
      <c r="J20" s="334"/>
      <c r="K20" s="337">
        <v>3283</v>
      </c>
      <c r="L20" s="338"/>
      <c r="M20" s="339">
        <v>260</v>
      </c>
      <c r="N20" s="337"/>
      <c r="O20" s="337">
        <v>3390</v>
      </c>
      <c r="P20" s="338"/>
      <c r="Q20" s="339">
        <v>294</v>
      </c>
      <c r="R20" s="337"/>
      <c r="S20" s="337">
        <v>4821</v>
      </c>
      <c r="T20" s="338"/>
      <c r="U20" s="339">
        <v>292</v>
      </c>
      <c r="V20" s="340"/>
      <c r="W20" s="341">
        <v>210</v>
      </c>
      <c r="X20" s="338"/>
      <c r="Y20" s="336">
        <v>3838</v>
      </c>
      <c r="Z20" s="336"/>
      <c r="AA20" s="336">
        <v>308</v>
      </c>
      <c r="AB20" s="336"/>
      <c r="AC20" s="334">
        <v>465</v>
      </c>
      <c r="AD20" s="335"/>
    </row>
    <row r="21" spans="3:30" ht="24.9" customHeight="1">
      <c r="C21" s="345" t="s">
        <v>82</v>
      </c>
      <c r="D21" s="345"/>
      <c r="E21" s="345"/>
      <c r="F21" s="345"/>
      <c r="G21" s="335">
        <v>2147</v>
      </c>
      <c r="H21" s="417"/>
      <c r="I21" s="416">
        <v>255</v>
      </c>
      <c r="J21" s="334"/>
      <c r="K21" s="337">
        <v>2117</v>
      </c>
      <c r="L21" s="338"/>
      <c r="M21" s="339">
        <v>257</v>
      </c>
      <c r="N21" s="337"/>
      <c r="O21" s="337">
        <v>2421</v>
      </c>
      <c r="P21" s="338"/>
      <c r="Q21" s="339">
        <v>294</v>
      </c>
      <c r="R21" s="337"/>
      <c r="S21" s="337">
        <v>2063</v>
      </c>
      <c r="T21" s="338"/>
      <c r="U21" s="339">
        <v>292</v>
      </c>
      <c r="V21" s="340"/>
      <c r="W21" s="341">
        <v>612</v>
      </c>
      <c r="X21" s="338"/>
      <c r="Y21" s="336">
        <v>759</v>
      </c>
      <c r="Z21" s="336"/>
      <c r="AA21" s="336">
        <v>269</v>
      </c>
      <c r="AB21" s="336"/>
      <c r="AC21" s="334">
        <v>423</v>
      </c>
      <c r="AD21" s="335"/>
    </row>
    <row r="22" spans="3:30" ht="24.9" customHeight="1">
      <c r="C22" s="345" t="s">
        <v>83</v>
      </c>
      <c r="D22" s="345"/>
      <c r="E22" s="345"/>
      <c r="F22" s="345"/>
      <c r="G22" s="335">
        <v>6030</v>
      </c>
      <c r="H22" s="417"/>
      <c r="I22" s="416">
        <v>255</v>
      </c>
      <c r="J22" s="334"/>
      <c r="K22" s="337">
        <v>6986</v>
      </c>
      <c r="L22" s="338"/>
      <c r="M22" s="339">
        <v>260</v>
      </c>
      <c r="N22" s="337"/>
      <c r="O22" s="337">
        <v>9179</v>
      </c>
      <c r="P22" s="338"/>
      <c r="Q22" s="339">
        <v>295</v>
      </c>
      <c r="R22" s="337"/>
      <c r="S22" s="337">
        <v>12999</v>
      </c>
      <c r="T22" s="338"/>
      <c r="U22" s="339">
        <v>292</v>
      </c>
      <c r="V22" s="340"/>
      <c r="W22" s="341">
        <v>1486</v>
      </c>
      <c r="X22" s="338"/>
      <c r="Y22" s="336">
        <v>7259</v>
      </c>
      <c r="Z22" s="336"/>
      <c r="AA22" s="336">
        <v>2117</v>
      </c>
      <c r="AB22" s="336"/>
      <c r="AC22" s="334">
        <v>2137</v>
      </c>
      <c r="AD22" s="335"/>
    </row>
    <row r="23" spans="3:30" ht="24.9" customHeight="1">
      <c r="C23" s="345" t="s">
        <v>84</v>
      </c>
      <c r="D23" s="345"/>
      <c r="E23" s="345"/>
      <c r="F23" s="345"/>
      <c r="G23" s="343" t="s">
        <v>306</v>
      </c>
      <c r="H23" s="366"/>
      <c r="I23" s="367" t="s">
        <v>306</v>
      </c>
      <c r="J23" s="342"/>
      <c r="K23" s="376" t="s">
        <v>306</v>
      </c>
      <c r="L23" s="332"/>
      <c r="M23" s="377" t="s">
        <v>306</v>
      </c>
      <c r="N23" s="376"/>
      <c r="O23" s="376" t="s">
        <v>306</v>
      </c>
      <c r="P23" s="332"/>
      <c r="Q23" s="377" t="s">
        <v>306</v>
      </c>
      <c r="R23" s="376"/>
      <c r="S23" s="376" t="s">
        <v>306</v>
      </c>
      <c r="T23" s="332"/>
      <c r="U23" s="377" t="s">
        <v>306</v>
      </c>
      <c r="V23" s="470"/>
      <c r="W23" s="331" t="s">
        <v>306</v>
      </c>
      <c r="X23" s="332"/>
      <c r="Y23" s="333" t="s">
        <v>306</v>
      </c>
      <c r="Z23" s="333"/>
      <c r="AA23" s="333" t="s">
        <v>306</v>
      </c>
      <c r="AB23" s="333"/>
      <c r="AC23" s="342" t="s">
        <v>306</v>
      </c>
      <c r="AD23" s="343"/>
    </row>
    <row r="24" spans="3:30" ht="24.9" customHeight="1">
      <c r="C24" s="345" t="s">
        <v>85</v>
      </c>
      <c r="D24" s="345"/>
      <c r="E24" s="345"/>
      <c r="F24" s="345"/>
      <c r="G24" s="370">
        <v>2212</v>
      </c>
      <c r="H24" s="371"/>
      <c r="I24" s="378">
        <v>256</v>
      </c>
      <c r="J24" s="379"/>
      <c r="K24" s="337">
        <v>1994</v>
      </c>
      <c r="L24" s="338"/>
      <c r="M24" s="339">
        <v>258</v>
      </c>
      <c r="N24" s="337"/>
      <c r="O24" s="337">
        <v>2882</v>
      </c>
      <c r="P24" s="338"/>
      <c r="Q24" s="339">
        <v>293</v>
      </c>
      <c r="R24" s="337"/>
      <c r="S24" s="337">
        <v>3484</v>
      </c>
      <c r="T24" s="338"/>
      <c r="U24" s="339">
        <v>292</v>
      </c>
      <c r="V24" s="340"/>
      <c r="W24" s="341">
        <v>130</v>
      </c>
      <c r="X24" s="338"/>
      <c r="Y24" s="336">
        <v>3089</v>
      </c>
      <c r="Z24" s="336"/>
      <c r="AA24" s="336">
        <v>70</v>
      </c>
      <c r="AB24" s="336"/>
      <c r="AC24" s="334">
        <v>195</v>
      </c>
      <c r="AD24" s="335"/>
    </row>
    <row r="25" spans="3:30" ht="24.9" customHeight="1" thickBot="1">
      <c r="C25" s="362" t="s">
        <v>72</v>
      </c>
      <c r="D25" s="362"/>
      <c r="E25" s="362"/>
      <c r="F25" s="363"/>
      <c r="G25" s="364">
        <v>16304</v>
      </c>
      <c r="H25" s="365"/>
      <c r="I25" s="368">
        <v>1275</v>
      </c>
      <c r="J25" s="369"/>
      <c r="K25" s="372">
        <v>17787</v>
      </c>
      <c r="L25" s="373"/>
      <c r="M25" s="374">
        <v>1293</v>
      </c>
      <c r="N25" s="375"/>
      <c r="O25" s="372">
        <v>21193</v>
      </c>
      <c r="P25" s="373"/>
      <c r="Q25" s="374">
        <v>1470</v>
      </c>
      <c r="R25" s="375"/>
      <c r="S25" s="372">
        <v>27710</v>
      </c>
      <c r="T25" s="373"/>
      <c r="U25" s="374">
        <v>1458</v>
      </c>
      <c r="V25" s="469"/>
      <c r="W25" s="471">
        <v>2991</v>
      </c>
      <c r="X25" s="373"/>
      <c r="Y25" s="465">
        <v>16875</v>
      </c>
      <c r="Z25" s="466"/>
      <c r="AA25" s="465">
        <v>3841</v>
      </c>
      <c r="AB25" s="466"/>
      <c r="AC25" s="369">
        <v>4003</v>
      </c>
      <c r="AD25" s="467"/>
    </row>
    <row r="26" spans="3:30" ht="19.5" customHeight="1" thickBot="1"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</row>
    <row r="27" spans="3:30" ht="24.9" customHeight="1">
      <c r="C27" s="348"/>
      <c r="D27" s="349"/>
      <c r="E27" s="349"/>
      <c r="F27" s="349"/>
      <c r="G27" s="354" t="s">
        <v>377</v>
      </c>
      <c r="H27" s="355"/>
      <c r="I27" s="355"/>
      <c r="J27" s="356"/>
      <c r="K27" s="357" t="s">
        <v>382</v>
      </c>
      <c r="L27" s="355"/>
      <c r="M27" s="355"/>
      <c r="N27" s="355"/>
      <c r="O27" s="355"/>
      <c r="P27" s="355"/>
      <c r="Q27" s="355"/>
      <c r="R27" s="355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</row>
    <row r="28" spans="3:30" ht="24.9" customHeight="1">
      <c r="C28" s="350"/>
      <c r="D28" s="351"/>
      <c r="E28" s="351"/>
      <c r="F28" s="351"/>
      <c r="G28" s="358" t="s">
        <v>75</v>
      </c>
      <c r="H28" s="359"/>
      <c r="I28" s="410" t="s">
        <v>334</v>
      </c>
      <c r="J28" s="411"/>
      <c r="K28" s="413" t="s">
        <v>244</v>
      </c>
      <c r="L28" s="414"/>
      <c r="M28" s="414"/>
      <c r="N28" s="414"/>
      <c r="O28" s="414"/>
      <c r="P28" s="414"/>
      <c r="Q28" s="414"/>
      <c r="R28" s="415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</row>
    <row r="29" spans="3:30" ht="24.75" customHeight="1" thickBot="1">
      <c r="C29" s="352"/>
      <c r="D29" s="353"/>
      <c r="E29" s="353"/>
      <c r="F29" s="353"/>
      <c r="G29" s="360"/>
      <c r="H29" s="361"/>
      <c r="I29" s="328"/>
      <c r="J29" s="412"/>
      <c r="K29" s="380" t="s">
        <v>76</v>
      </c>
      <c r="L29" s="381"/>
      <c r="M29" s="382" t="s">
        <v>77</v>
      </c>
      <c r="N29" s="382"/>
      <c r="O29" s="382" t="s">
        <v>78</v>
      </c>
      <c r="P29" s="382"/>
      <c r="Q29" s="387" t="s">
        <v>79</v>
      </c>
      <c r="R29" s="387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</row>
    <row r="30" spans="3:30" ht="24.9" customHeight="1">
      <c r="C30" s="345" t="s">
        <v>80</v>
      </c>
      <c r="D30" s="345"/>
      <c r="E30" s="345"/>
      <c r="F30" s="345"/>
      <c r="G30" s="346">
        <v>4905</v>
      </c>
      <c r="H30" s="347"/>
      <c r="I30" s="407">
        <v>286</v>
      </c>
      <c r="J30" s="408"/>
      <c r="K30" s="392">
        <v>509</v>
      </c>
      <c r="L30" s="347"/>
      <c r="M30" s="409">
        <v>3146</v>
      </c>
      <c r="N30" s="409"/>
      <c r="O30" s="409">
        <v>508</v>
      </c>
      <c r="P30" s="409"/>
      <c r="Q30" s="383">
        <v>742</v>
      </c>
      <c r="R30" s="384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</row>
    <row r="31" spans="3:30" ht="24.9" customHeight="1">
      <c r="C31" s="345" t="s">
        <v>81</v>
      </c>
      <c r="D31" s="345"/>
      <c r="E31" s="345"/>
      <c r="F31" s="345"/>
      <c r="G31" s="346">
        <v>3438</v>
      </c>
      <c r="H31" s="347"/>
      <c r="I31" s="390">
        <v>287</v>
      </c>
      <c r="J31" s="391"/>
      <c r="K31" s="392">
        <v>219</v>
      </c>
      <c r="L31" s="347"/>
      <c r="M31" s="399">
        <v>2438</v>
      </c>
      <c r="N31" s="399"/>
      <c r="O31" s="399">
        <v>394</v>
      </c>
      <c r="P31" s="399"/>
      <c r="Q31" s="383">
        <v>387</v>
      </c>
      <c r="R31" s="384"/>
      <c r="S31" s="50"/>
      <c r="T31" s="50"/>
      <c r="U31" s="50"/>
      <c r="V31" s="50"/>
      <c r="W31" s="50"/>
      <c r="X31" s="50"/>
      <c r="Y31" s="50"/>
      <c r="Z31" s="96"/>
      <c r="AA31" s="50"/>
      <c r="AC31" s="50"/>
      <c r="AD31" s="50"/>
    </row>
    <row r="32" spans="3:30" ht="24.9" customHeight="1">
      <c r="C32" s="345" t="s">
        <v>82</v>
      </c>
      <c r="D32" s="345"/>
      <c r="E32" s="345"/>
      <c r="F32" s="345"/>
      <c r="G32" s="346">
        <v>1655</v>
      </c>
      <c r="H32" s="347"/>
      <c r="I32" s="390">
        <v>287</v>
      </c>
      <c r="J32" s="391"/>
      <c r="K32" s="392">
        <v>502</v>
      </c>
      <c r="L32" s="347"/>
      <c r="M32" s="399">
        <v>551</v>
      </c>
      <c r="N32" s="399"/>
      <c r="O32" s="399">
        <v>175</v>
      </c>
      <c r="P32" s="399"/>
      <c r="Q32" s="383">
        <v>427</v>
      </c>
      <c r="R32" s="384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</row>
    <row r="33" spans="3:30" ht="24.9" customHeight="1">
      <c r="C33" s="345" t="s">
        <v>83</v>
      </c>
      <c r="D33" s="345"/>
      <c r="E33" s="345"/>
      <c r="F33" s="345"/>
      <c r="G33" s="346">
        <v>14882</v>
      </c>
      <c r="H33" s="347"/>
      <c r="I33" s="390">
        <v>287</v>
      </c>
      <c r="J33" s="391"/>
      <c r="K33" s="392">
        <v>1786</v>
      </c>
      <c r="L33" s="347"/>
      <c r="M33" s="399">
        <v>7484</v>
      </c>
      <c r="N33" s="399"/>
      <c r="O33" s="399">
        <v>3447</v>
      </c>
      <c r="P33" s="399"/>
      <c r="Q33" s="383">
        <v>2165</v>
      </c>
      <c r="R33" s="384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</row>
    <row r="34" spans="3:30" ht="24.9" customHeight="1">
      <c r="C34" s="345" t="s">
        <v>84</v>
      </c>
      <c r="D34" s="345"/>
      <c r="E34" s="345"/>
      <c r="F34" s="345"/>
      <c r="G34" s="393" t="s">
        <v>306</v>
      </c>
      <c r="H34" s="394"/>
      <c r="I34" s="395" t="s">
        <v>306</v>
      </c>
      <c r="J34" s="396"/>
      <c r="K34" s="397" t="s">
        <v>306</v>
      </c>
      <c r="L34" s="394"/>
      <c r="M34" s="398" t="s">
        <v>306</v>
      </c>
      <c r="N34" s="398"/>
      <c r="O34" s="398" t="s">
        <v>306</v>
      </c>
      <c r="P34" s="398"/>
      <c r="Q34" s="388" t="s">
        <v>306</v>
      </c>
      <c r="R34" s="389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</row>
    <row r="35" spans="3:30" ht="24.9" customHeight="1">
      <c r="C35" s="345" t="s">
        <v>85</v>
      </c>
      <c r="D35" s="345"/>
      <c r="E35" s="345"/>
      <c r="F35" s="345"/>
      <c r="G35" s="346">
        <v>4593</v>
      </c>
      <c r="H35" s="347"/>
      <c r="I35" s="390">
        <v>292</v>
      </c>
      <c r="J35" s="391"/>
      <c r="K35" s="392">
        <v>165</v>
      </c>
      <c r="L35" s="347"/>
      <c r="M35" s="399">
        <v>4107</v>
      </c>
      <c r="N35" s="399"/>
      <c r="O35" s="399">
        <v>102</v>
      </c>
      <c r="P35" s="399"/>
      <c r="Q35" s="383">
        <v>219</v>
      </c>
      <c r="R35" s="384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</row>
    <row r="36" spans="3:30" ht="24.9" customHeight="1" thickBot="1">
      <c r="C36" s="362" t="s">
        <v>72</v>
      </c>
      <c r="D36" s="362"/>
      <c r="E36" s="362"/>
      <c r="F36" s="363"/>
      <c r="G36" s="400">
        <f>SUM(G30:H35)</f>
        <v>29473</v>
      </c>
      <c r="H36" s="401"/>
      <c r="I36" s="402">
        <f>SUM(I30:J35)</f>
        <v>1439</v>
      </c>
      <c r="J36" s="403"/>
      <c r="K36" s="404">
        <f>SUM(K30:L35)</f>
        <v>3181</v>
      </c>
      <c r="L36" s="401"/>
      <c r="M36" s="405">
        <f>SUM(M30:N35)</f>
        <v>17726</v>
      </c>
      <c r="N36" s="406"/>
      <c r="O36" s="405">
        <f>SUM(O30:P35)</f>
        <v>4626</v>
      </c>
      <c r="P36" s="406"/>
      <c r="Q36" s="385">
        <f>SUM(Q30:R35)</f>
        <v>3940</v>
      </c>
      <c r="R36" s="386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</row>
    <row r="37" spans="3:30" ht="18" customHeight="1">
      <c r="C37" s="167" t="s">
        <v>248</v>
      </c>
      <c r="D37" s="50"/>
      <c r="E37" s="50"/>
      <c r="F37" s="50"/>
      <c r="G37" s="50"/>
      <c r="H37" s="128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</row>
  </sheetData>
  <mergeCells count="219">
    <mergeCell ref="W22:X22"/>
    <mergeCell ref="Y22:Z22"/>
    <mergeCell ref="Y25:Z25"/>
    <mergeCell ref="Y15:AD15"/>
    <mergeCell ref="AA25:AB25"/>
    <mergeCell ref="AC25:AD25"/>
    <mergeCell ref="W16:AD16"/>
    <mergeCell ref="U25:V25"/>
    <mergeCell ref="O23:P23"/>
    <mergeCell ref="Q23:R23"/>
    <mergeCell ref="O24:P24"/>
    <mergeCell ref="Q24:R24"/>
    <mergeCell ref="Q21:R21"/>
    <mergeCell ref="O22:P22"/>
    <mergeCell ref="O25:P25"/>
    <mergeCell ref="Q25:R25"/>
    <mergeCell ref="S25:T25"/>
    <mergeCell ref="U20:V20"/>
    <mergeCell ref="U23:V23"/>
    <mergeCell ref="S22:T22"/>
    <mergeCell ref="Y19:Z19"/>
    <mergeCell ref="U22:V22"/>
    <mergeCell ref="Q22:R22"/>
    <mergeCell ref="W25:X25"/>
    <mergeCell ref="C6:E6"/>
    <mergeCell ref="F6:H6"/>
    <mergeCell ref="I6:K6"/>
    <mergeCell ref="X7:Z7"/>
    <mergeCell ref="U8:W8"/>
    <mergeCell ref="X8:Z8"/>
    <mergeCell ref="C8:E8"/>
    <mergeCell ref="F8:H8"/>
    <mergeCell ref="C7:E7"/>
    <mergeCell ref="F5:H5"/>
    <mergeCell ref="I5:K5"/>
    <mergeCell ref="L5:N5"/>
    <mergeCell ref="O5:Q5"/>
    <mergeCell ref="R5:T5"/>
    <mergeCell ref="U5:W5"/>
    <mergeCell ref="X5:Z5"/>
    <mergeCell ref="U9:W9"/>
    <mergeCell ref="X9:Z9"/>
    <mergeCell ref="U6:W6"/>
    <mergeCell ref="X6:Z6"/>
    <mergeCell ref="U7:W7"/>
    <mergeCell ref="R7:T7"/>
    <mergeCell ref="K16:N16"/>
    <mergeCell ref="O16:R16"/>
    <mergeCell ref="O17:P18"/>
    <mergeCell ref="Q17:R18"/>
    <mergeCell ref="G17:H18"/>
    <mergeCell ref="I17:J18"/>
    <mergeCell ref="K17:L18"/>
    <mergeCell ref="R9:T9"/>
    <mergeCell ref="V4:Z4"/>
    <mergeCell ref="O10:Q10"/>
    <mergeCell ref="R10:T10"/>
    <mergeCell ref="U10:W10"/>
    <mergeCell ref="X10:Z10"/>
    <mergeCell ref="S16:V16"/>
    <mergeCell ref="L6:N6"/>
    <mergeCell ref="O6:Q6"/>
    <mergeCell ref="R6:T6"/>
    <mergeCell ref="O7:Q7"/>
    <mergeCell ref="F7:H7"/>
    <mergeCell ref="I7:K7"/>
    <mergeCell ref="L7:N7"/>
    <mergeCell ref="C16:F18"/>
    <mergeCell ref="G16:J16"/>
    <mergeCell ref="C5:E5"/>
    <mergeCell ref="C10:E10"/>
    <mergeCell ref="F10:H10"/>
    <mergeCell ref="I10:K10"/>
    <mergeCell ref="L10:N10"/>
    <mergeCell ref="O8:Q8"/>
    <mergeCell ref="R8:T8"/>
    <mergeCell ref="I8:K8"/>
    <mergeCell ref="L8:N8"/>
    <mergeCell ref="C9:E9"/>
    <mergeCell ref="F9:H9"/>
    <mergeCell ref="I9:K9"/>
    <mergeCell ref="L9:N9"/>
    <mergeCell ref="O9:Q9"/>
    <mergeCell ref="M17:N18"/>
    <mergeCell ref="W18:X18"/>
    <mergeCell ref="Y18:Z18"/>
    <mergeCell ref="U19:V19"/>
    <mergeCell ref="W19:X19"/>
    <mergeCell ref="O19:P19"/>
    <mergeCell ref="Q19:R19"/>
    <mergeCell ref="S17:T18"/>
    <mergeCell ref="U17:V18"/>
    <mergeCell ref="W17:AD17"/>
    <mergeCell ref="AA18:AB18"/>
    <mergeCell ref="AC18:AD18"/>
    <mergeCell ref="S20:T20"/>
    <mergeCell ref="O20:P20"/>
    <mergeCell ref="Q20:R20"/>
    <mergeCell ref="C19:F19"/>
    <mergeCell ref="G19:H19"/>
    <mergeCell ref="I19:J19"/>
    <mergeCell ref="K19:L19"/>
    <mergeCell ref="M19:N19"/>
    <mergeCell ref="S19:T19"/>
    <mergeCell ref="C22:F22"/>
    <mergeCell ref="G22:H22"/>
    <mergeCell ref="I22:J22"/>
    <mergeCell ref="K22:L22"/>
    <mergeCell ref="M22:N22"/>
    <mergeCell ref="C21:F21"/>
    <mergeCell ref="G21:H21"/>
    <mergeCell ref="C20:F20"/>
    <mergeCell ref="G20:H20"/>
    <mergeCell ref="I20:J20"/>
    <mergeCell ref="K20:L20"/>
    <mergeCell ref="M20:N20"/>
    <mergeCell ref="Q31:R31"/>
    <mergeCell ref="I30:J30"/>
    <mergeCell ref="K30:L30"/>
    <mergeCell ref="M30:N30"/>
    <mergeCell ref="O30:P30"/>
    <mergeCell ref="I28:J29"/>
    <mergeCell ref="K28:R28"/>
    <mergeCell ref="I21:J21"/>
    <mergeCell ref="K21:L21"/>
    <mergeCell ref="M21:N21"/>
    <mergeCell ref="O21:P21"/>
    <mergeCell ref="O33:P33"/>
    <mergeCell ref="I35:J35"/>
    <mergeCell ref="K35:L35"/>
    <mergeCell ref="M35:N35"/>
    <mergeCell ref="O35:P35"/>
    <mergeCell ref="C35:F35"/>
    <mergeCell ref="G35:H35"/>
    <mergeCell ref="C31:F31"/>
    <mergeCell ref="G31:H31"/>
    <mergeCell ref="O34:P34"/>
    <mergeCell ref="C32:F32"/>
    <mergeCell ref="G32:H32"/>
    <mergeCell ref="I32:J32"/>
    <mergeCell ref="K32:L32"/>
    <mergeCell ref="M32:N32"/>
    <mergeCell ref="O32:P32"/>
    <mergeCell ref="I31:J31"/>
    <mergeCell ref="K31:L31"/>
    <mergeCell ref="M31:N31"/>
    <mergeCell ref="O31:P31"/>
    <mergeCell ref="S23:T23"/>
    <mergeCell ref="Q36:R36"/>
    <mergeCell ref="Q35:R35"/>
    <mergeCell ref="Q32:R32"/>
    <mergeCell ref="Q29:R29"/>
    <mergeCell ref="Q33:R33"/>
    <mergeCell ref="Q34:R34"/>
    <mergeCell ref="C33:F33"/>
    <mergeCell ref="G33:H33"/>
    <mergeCell ref="I33:J33"/>
    <mergeCell ref="K33:L33"/>
    <mergeCell ref="G34:H34"/>
    <mergeCell ref="I34:J34"/>
    <mergeCell ref="K34:L34"/>
    <mergeCell ref="M34:N34"/>
    <mergeCell ref="M33:N33"/>
    <mergeCell ref="M24:N24"/>
    <mergeCell ref="C36:F36"/>
    <mergeCell ref="G36:H36"/>
    <mergeCell ref="I36:J36"/>
    <mergeCell ref="K36:L36"/>
    <mergeCell ref="M36:N36"/>
    <mergeCell ref="O36:P36"/>
    <mergeCell ref="C34:F34"/>
    <mergeCell ref="C30:F30"/>
    <mergeCell ref="G30:H30"/>
    <mergeCell ref="C27:F29"/>
    <mergeCell ref="G27:J27"/>
    <mergeCell ref="K27:R27"/>
    <mergeCell ref="G28:H29"/>
    <mergeCell ref="C25:F25"/>
    <mergeCell ref="G25:H25"/>
    <mergeCell ref="C23:F23"/>
    <mergeCell ref="G23:H23"/>
    <mergeCell ref="I23:J23"/>
    <mergeCell ref="I25:J25"/>
    <mergeCell ref="C24:F24"/>
    <mergeCell ref="G24:H24"/>
    <mergeCell ref="K25:L25"/>
    <mergeCell ref="M25:N25"/>
    <mergeCell ref="K24:L24"/>
    <mergeCell ref="K23:L23"/>
    <mergeCell ref="M23:N23"/>
    <mergeCell ref="I24:J24"/>
    <mergeCell ref="K29:L29"/>
    <mergeCell ref="M29:N29"/>
    <mergeCell ref="O29:P29"/>
    <mergeCell ref="Q30:R30"/>
    <mergeCell ref="W23:X23"/>
    <mergeCell ref="Y23:Z23"/>
    <mergeCell ref="AC19:AD19"/>
    <mergeCell ref="AA20:AB20"/>
    <mergeCell ref="AC20:AD20"/>
    <mergeCell ref="S24:T24"/>
    <mergeCell ref="U24:V24"/>
    <mergeCell ref="W24:X24"/>
    <mergeCell ref="Y24:Z24"/>
    <mergeCell ref="S21:T21"/>
    <mergeCell ref="U21:V21"/>
    <mergeCell ref="W20:X20"/>
    <mergeCell ref="AA21:AB21"/>
    <mergeCell ref="AC21:AD21"/>
    <mergeCell ref="AA22:AB22"/>
    <mergeCell ref="AC22:AD22"/>
    <mergeCell ref="AA23:AB23"/>
    <mergeCell ref="AC23:AD23"/>
    <mergeCell ref="AA19:AB19"/>
    <mergeCell ref="AA24:AB24"/>
    <mergeCell ref="AC24:AD24"/>
    <mergeCell ref="W21:X21"/>
    <mergeCell ref="Y21:Z21"/>
    <mergeCell ref="Y20:Z20"/>
  </mergeCells>
  <phoneticPr fontId="2"/>
  <pageMargins left="0.23622047244094491" right="0.62992125984251968" top="0.74803149606299213" bottom="0.74803149606299213" header="0.31496062992125984" footer="0.31496062992125984"/>
  <pageSetup paperSize="9" scale="94" orientation="portrait" r:id="rId1"/>
  <headerFooter scaleWithDoc="0" alignWithMargins="0">
    <oddFooter>&amp;C90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3:AF47"/>
  <sheetViews>
    <sheetView view="pageBreakPreview" zoomScaleNormal="100" zoomScaleSheetLayoutView="100" zoomScalePageLayoutView="85" workbookViewId="0"/>
  </sheetViews>
  <sheetFormatPr defaultColWidth="3.6328125" defaultRowHeight="20.149999999999999" customHeight="1"/>
  <cols>
    <col min="1" max="2" width="3.6328125" style="27"/>
    <col min="3" max="17" width="3.36328125" style="27" customWidth="1"/>
    <col min="18" max="32" width="3.453125" style="27" customWidth="1"/>
    <col min="33" max="16384" width="3.6328125" style="27"/>
  </cols>
  <sheetData>
    <row r="3" spans="3:32" ht="20.149999999999999" customHeight="1">
      <c r="C3" s="11" t="s">
        <v>86</v>
      </c>
    </row>
    <row r="4" spans="3:32" ht="20.149999999999999" customHeight="1" thickBot="1"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276" t="s">
        <v>87</v>
      </c>
      <c r="AC4" s="276"/>
      <c r="AD4" s="276"/>
      <c r="AE4" s="276"/>
      <c r="AF4" s="276"/>
    </row>
    <row r="5" spans="3:32" ht="20.149999999999999" customHeight="1">
      <c r="C5" s="564" t="s">
        <v>303</v>
      </c>
      <c r="D5" s="565"/>
      <c r="E5" s="565"/>
      <c r="F5" s="565"/>
      <c r="G5" s="565"/>
      <c r="H5" s="568" t="s">
        <v>304</v>
      </c>
      <c r="I5" s="568"/>
      <c r="J5" s="568"/>
      <c r="K5" s="568"/>
      <c r="L5" s="568"/>
      <c r="M5" s="568"/>
      <c r="N5" s="568"/>
      <c r="O5" s="568"/>
      <c r="P5" s="568"/>
      <c r="Q5" s="568"/>
      <c r="R5" s="568" t="s">
        <v>305</v>
      </c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9"/>
    </row>
    <row r="6" spans="3:32" ht="30" customHeight="1" thickBot="1">
      <c r="C6" s="566"/>
      <c r="D6" s="567"/>
      <c r="E6" s="567"/>
      <c r="F6" s="567"/>
      <c r="G6" s="567"/>
      <c r="H6" s="573" t="s">
        <v>344</v>
      </c>
      <c r="I6" s="574"/>
      <c r="J6" s="571" t="s">
        <v>352</v>
      </c>
      <c r="K6" s="574"/>
      <c r="L6" s="571" t="s">
        <v>361</v>
      </c>
      <c r="M6" s="574"/>
      <c r="N6" s="570" t="s">
        <v>367</v>
      </c>
      <c r="O6" s="570"/>
      <c r="P6" s="571" t="s">
        <v>380</v>
      </c>
      <c r="Q6" s="572"/>
      <c r="R6" s="582" t="s">
        <v>344</v>
      </c>
      <c r="S6" s="581"/>
      <c r="T6" s="583"/>
      <c r="U6" s="580" t="s">
        <v>352</v>
      </c>
      <c r="V6" s="581"/>
      <c r="W6" s="583"/>
      <c r="X6" s="580" t="s">
        <v>361</v>
      </c>
      <c r="Y6" s="581"/>
      <c r="Z6" s="583"/>
      <c r="AA6" s="579" t="s">
        <v>367</v>
      </c>
      <c r="AB6" s="579"/>
      <c r="AC6" s="579"/>
      <c r="AD6" s="580" t="s">
        <v>380</v>
      </c>
      <c r="AE6" s="581"/>
      <c r="AF6" s="581"/>
    </row>
    <row r="7" spans="3:32" ht="18" customHeight="1" thickBot="1">
      <c r="C7" s="289" t="s">
        <v>18</v>
      </c>
      <c r="D7" s="289"/>
      <c r="E7" s="289"/>
      <c r="F7" s="289"/>
      <c r="G7" s="290"/>
      <c r="H7" s="549">
        <v>3</v>
      </c>
      <c r="I7" s="550"/>
      <c r="J7" s="546">
        <v>4</v>
      </c>
      <c r="K7" s="550"/>
      <c r="L7" s="546">
        <v>8</v>
      </c>
      <c r="M7" s="550"/>
      <c r="N7" s="546">
        <v>1</v>
      </c>
      <c r="O7" s="547"/>
      <c r="P7" s="546">
        <f>SUM(P8:Q20)</f>
        <v>11</v>
      </c>
      <c r="Q7" s="548"/>
      <c r="R7" s="577">
        <v>2856000</v>
      </c>
      <c r="S7" s="576"/>
      <c r="T7" s="578"/>
      <c r="U7" s="575">
        <v>5204650</v>
      </c>
      <c r="V7" s="576"/>
      <c r="W7" s="578"/>
      <c r="X7" s="575">
        <v>13594000</v>
      </c>
      <c r="Y7" s="576"/>
      <c r="Z7" s="578"/>
      <c r="AA7" s="575">
        <v>300000</v>
      </c>
      <c r="AB7" s="576"/>
      <c r="AC7" s="576"/>
      <c r="AD7" s="575">
        <f>SUM(AD8:AF20)</f>
        <v>13167500</v>
      </c>
      <c r="AE7" s="576"/>
      <c r="AF7" s="576"/>
    </row>
    <row r="8" spans="3:32" ht="18" customHeight="1" thickTop="1">
      <c r="C8" s="287" t="s">
        <v>88</v>
      </c>
      <c r="D8" s="287"/>
      <c r="E8" s="287"/>
      <c r="F8" s="287"/>
      <c r="G8" s="288"/>
      <c r="H8" s="560" t="s">
        <v>306</v>
      </c>
      <c r="I8" s="561"/>
      <c r="J8" s="558" t="s">
        <v>306</v>
      </c>
      <c r="K8" s="561"/>
      <c r="L8" s="558" t="s">
        <v>306</v>
      </c>
      <c r="M8" s="561"/>
      <c r="N8" s="557" t="s">
        <v>306</v>
      </c>
      <c r="O8" s="557"/>
      <c r="P8" s="558" t="s">
        <v>306</v>
      </c>
      <c r="Q8" s="559"/>
      <c r="R8" s="553" t="s">
        <v>306</v>
      </c>
      <c r="S8" s="555"/>
      <c r="T8" s="556"/>
      <c r="U8" s="554" t="s">
        <v>306</v>
      </c>
      <c r="V8" s="555"/>
      <c r="W8" s="556"/>
      <c r="X8" s="554" t="s">
        <v>306</v>
      </c>
      <c r="Y8" s="555"/>
      <c r="Z8" s="556"/>
      <c r="AA8" s="551" t="s">
        <v>306</v>
      </c>
      <c r="AB8" s="552"/>
      <c r="AC8" s="553"/>
      <c r="AD8" s="554" t="s">
        <v>306</v>
      </c>
      <c r="AE8" s="555"/>
      <c r="AF8" s="555"/>
    </row>
    <row r="9" spans="3:32" ht="18" customHeight="1">
      <c r="C9" s="289" t="s">
        <v>89</v>
      </c>
      <c r="D9" s="289"/>
      <c r="E9" s="289"/>
      <c r="F9" s="289"/>
      <c r="G9" s="290"/>
      <c r="H9" s="544" t="s">
        <v>306</v>
      </c>
      <c r="I9" s="545"/>
      <c r="J9" s="542" t="s">
        <v>306</v>
      </c>
      <c r="K9" s="545"/>
      <c r="L9" s="542" t="s">
        <v>306</v>
      </c>
      <c r="M9" s="545"/>
      <c r="N9" s="541" t="s">
        <v>306</v>
      </c>
      <c r="O9" s="541"/>
      <c r="P9" s="542" t="s">
        <v>306</v>
      </c>
      <c r="Q9" s="543"/>
      <c r="R9" s="450" t="s">
        <v>306</v>
      </c>
      <c r="S9" s="451"/>
      <c r="T9" s="452"/>
      <c r="U9" s="464" t="s">
        <v>306</v>
      </c>
      <c r="V9" s="451"/>
      <c r="W9" s="452"/>
      <c r="X9" s="464" t="s">
        <v>306</v>
      </c>
      <c r="Y9" s="451"/>
      <c r="Z9" s="452"/>
      <c r="AA9" s="539" t="s">
        <v>306</v>
      </c>
      <c r="AB9" s="540"/>
      <c r="AC9" s="450"/>
      <c r="AD9" s="464" t="s">
        <v>306</v>
      </c>
      <c r="AE9" s="451"/>
      <c r="AF9" s="451"/>
    </row>
    <row r="10" spans="3:32" ht="18" customHeight="1">
      <c r="C10" s="289" t="s">
        <v>90</v>
      </c>
      <c r="D10" s="289"/>
      <c r="E10" s="289"/>
      <c r="F10" s="289"/>
      <c r="G10" s="290"/>
      <c r="H10" s="544">
        <v>1</v>
      </c>
      <c r="I10" s="545"/>
      <c r="J10" s="542">
        <v>2</v>
      </c>
      <c r="K10" s="545"/>
      <c r="L10" s="542">
        <v>4</v>
      </c>
      <c r="M10" s="545"/>
      <c r="N10" s="541" t="s">
        <v>306</v>
      </c>
      <c r="O10" s="541"/>
      <c r="P10" s="542">
        <v>5</v>
      </c>
      <c r="Q10" s="543"/>
      <c r="R10" s="450">
        <v>1890000</v>
      </c>
      <c r="S10" s="451"/>
      <c r="T10" s="452"/>
      <c r="U10" s="464">
        <v>3330000</v>
      </c>
      <c r="V10" s="451"/>
      <c r="W10" s="452"/>
      <c r="X10" s="464">
        <v>11466000</v>
      </c>
      <c r="Y10" s="451"/>
      <c r="Z10" s="452"/>
      <c r="AA10" s="451" t="s">
        <v>306</v>
      </c>
      <c r="AB10" s="451"/>
      <c r="AC10" s="451"/>
      <c r="AD10" s="464">
        <v>11407500</v>
      </c>
      <c r="AE10" s="451"/>
      <c r="AF10" s="451"/>
    </row>
    <row r="11" spans="3:32" ht="18" customHeight="1">
      <c r="C11" s="289" t="s">
        <v>91</v>
      </c>
      <c r="D11" s="289"/>
      <c r="E11" s="289"/>
      <c r="F11" s="289"/>
      <c r="G11" s="290"/>
      <c r="H11" s="544" t="s">
        <v>306</v>
      </c>
      <c r="I11" s="545"/>
      <c r="J11" s="542" t="s">
        <v>306</v>
      </c>
      <c r="K11" s="545"/>
      <c r="L11" s="542" t="s">
        <v>306</v>
      </c>
      <c r="M11" s="545"/>
      <c r="N11" s="541" t="s">
        <v>306</v>
      </c>
      <c r="O11" s="541"/>
      <c r="P11" s="542">
        <v>1</v>
      </c>
      <c r="Q11" s="543"/>
      <c r="R11" s="450" t="s">
        <v>306</v>
      </c>
      <c r="S11" s="451"/>
      <c r="T11" s="452"/>
      <c r="U11" s="464" t="s">
        <v>306</v>
      </c>
      <c r="V11" s="451"/>
      <c r="W11" s="452"/>
      <c r="X11" s="464" t="s">
        <v>306</v>
      </c>
      <c r="Y11" s="451"/>
      <c r="Z11" s="452"/>
      <c r="AA11" s="451" t="s">
        <v>306</v>
      </c>
      <c r="AB11" s="451"/>
      <c r="AC11" s="451"/>
      <c r="AD11" s="464">
        <v>500000</v>
      </c>
      <c r="AE11" s="451"/>
      <c r="AF11" s="451"/>
    </row>
    <row r="12" spans="3:32" ht="18" customHeight="1">
      <c r="C12" s="289" t="s">
        <v>92</v>
      </c>
      <c r="D12" s="289"/>
      <c r="E12" s="289"/>
      <c r="F12" s="289"/>
      <c r="G12" s="290"/>
      <c r="H12" s="544">
        <v>1</v>
      </c>
      <c r="I12" s="545"/>
      <c r="J12" s="542">
        <v>2</v>
      </c>
      <c r="K12" s="545"/>
      <c r="L12" s="542">
        <v>1</v>
      </c>
      <c r="M12" s="545"/>
      <c r="N12" s="541" t="s">
        <v>306</v>
      </c>
      <c r="O12" s="541"/>
      <c r="P12" s="542">
        <v>2</v>
      </c>
      <c r="Q12" s="543"/>
      <c r="R12" s="450">
        <v>816000</v>
      </c>
      <c r="S12" s="451"/>
      <c r="T12" s="452"/>
      <c r="U12" s="464">
        <v>1874650</v>
      </c>
      <c r="V12" s="451"/>
      <c r="W12" s="452"/>
      <c r="X12" s="464">
        <v>1632000</v>
      </c>
      <c r="Y12" s="451"/>
      <c r="Z12" s="452"/>
      <c r="AA12" s="451" t="s">
        <v>306</v>
      </c>
      <c r="AB12" s="451"/>
      <c r="AC12" s="451"/>
      <c r="AD12" s="464">
        <v>640000</v>
      </c>
      <c r="AE12" s="451"/>
      <c r="AF12" s="451"/>
    </row>
    <row r="13" spans="3:32" ht="18" customHeight="1">
      <c r="C13" s="289" t="s">
        <v>93</v>
      </c>
      <c r="D13" s="289"/>
      <c r="E13" s="289"/>
      <c r="F13" s="289"/>
      <c r="G13" s="290"/>
      <c r="H13" s="544" t="s">
        <v>306</v>
      </c>
      <c r="I13" s="545"/>
      <c r="J13" s="541" t="s">
        <v>306</v>
      </c>
      <c r="K13" s="541"/>
      <c r="L13" s="542" t="s">
        <v>306</v>
      </c>
      <c r="M13" s="545"/>
      <c r="N13" s="541" t="s">
        <v>306</v>
      </c>
      <c r="O13" s="541"/>
      <c r="P13" s="542" t="s">
        <v>306</v>
      </c>
      <c r="Q13" s="543"/>
      <c r="R13" s="450" t="s">
        <v>306</v>
      </c>
      <c r="S13" s="451"/>
      <c r="T13" s="452"/>
      <c r="U13" s="464" t="s">
        <v>306</v>
      </c>
      <c r="V13" s="451"/>
      <c r="W13" s="452"/>
      <c r="X13" s="464" t="s">
        <v>306</v>
      </c>
      <c r="Y13" s="451"/>
      <c r="Z13" s="452"/>
      <c r="AA13" s="451" t="s">
        <v>306</v>
      </c>
      <c r="AB13" s="451"/>
      <c r="AC13" s="451"/>
      <c r="AD13" s="464" t="s">
        <v>306</v>
      </c>
      <c r="AE13" s="451"/>
      <c r="AF13" s="451"/>
    </row>
    <row r="14" spans="3:32" ht="18" customHeight="1">
      <c r="C14" s="289" t="s">
        <v>94</v>
      </c>
      <c r="D14" s="289"/>
      <c r="E14" s="289"/>
      <c r="F14" s="289"/>
      <c r="G14" s="290"/>
      <c r="H14" s="544" t="s">
        <v>306</v>
      </c>
      <c r="I14" s="545"/>
      <c r="J14" s="542" t="s">
        <v>306</v>
      </c>
      <c r="K14" s="545"/>
      <c r="L14" s="542" t="s">
        <v>306</v>
      </c>
      <c r="M14" s="545"/>
      <c r="N14" s="541" t="s">
        <v>306</v>
      </c>
      <c r="O14" s="541"/>
      <c r="P14" s="542" t="s">
        <v>306</v>
      </c>
      <c r="Q14" s="543"/>
      <c r="R14" s="450" t="s">
        <v>306</v>
      </c>
      <c r="S14" s="451"/>
      <c r="T14" s="452"/>
      <c r="U14" s="464" t="s">
        <v>306</v>
      </c>
      <c r="V14" s="451"/>
      <c r="W14" s="452"/>
      <c r="X14" s="464" t="s">
        <v>306</v>
      </c>
      <c r="Y14" s="451"/>
      <c r="Z14" s="452"/>
      <c r="AA14" s="451" t="s">
        <v>306</v>
      </c>
      <c r="AB14" s="451"/>
      <c r="AC14" s="451"/>
      <c r="AD14" s="464" t="s">
        <v>306</v>
      </c>
      <c r="AE14" s="451"/>
      <c r="AF14" s="451"/>
    </row>
    <row r="15" spans="3:32" ht="18" customHeight="1">
      <c r="C15" s="289" t="s">
        <v>95</v>
      </c>
      <c r="D15" s="289"/>
      <c r="E15" s="289"/>
      <c r="F15" s="289"/>
      <c r="G15" s="290"/>
      <c r="H15" s="544" t="s">
        <v>306</v>
      </c>
      <c r="I15" s="545"/>
      <c r="J15" s="542" t="s">
        <v>306</v>
      </c>
      <c r="K15" s="545"/>
      <c r="L15" s="542" t="s">
        <v>306</v>
      </c>
      <c r="M15" s="545"/>
      <c r="N15" s="541" t="s">
        <v>306</v>
      </c>
      <c r="O15" s="541"/>
      <c r="P15" s="542" t="s">
        <v>306</v>
      </c>
      <c r="Q15" s="543"/>
      <c r="R15" s="450" t="s">
        <v>306</v>
      </c>
      <c r="S15" s="451"/>
      <c r="T15" s="452"/>
      <c r="U15" s="464" t="s">
        <v>306</v>
      </c>
      <c r="V15" s="451"/>
      <c r="W15" s="452"/>
      <c r="X15" s="464" t="s">
        <v>306</v>
      </c>
      <c r="Y15" s="451"/>
      <c r="Z15" s="452"/>
      <c r="AA15" s="451" t="s">
        <v>306</v>
      </c>
      <c r="AB15" s="451"/>
      <c r="AC15" s="451"/>
      <c r="AD15" s="464" t="s">
        <v>306</v>
      </c>
      <c r="AE15" s="451"/>
      <c r="AF15" s="451"/>
    </row>
    <row r="16" spans="3:32" ht="18" customHeight="1">
      <c r="C16" s="289" t="s">
        <v>96</v>
      </c>
      <c r="D16" s="289"/>
      <c r="E16" s="289"/>
      <c r="F16" s="289"/>
      <c r="G16" s="290"/>
      <c r="H16" s="544" t="s">
        <v>306</v>
      </c>
      <c r="I16" s="545"/>
      <c r="J16" s="542" t="s">
        <v>306</v>
      </c>
      <c r="K16" s="545"/>
      <c r="L16" s="542" t="s">
        <v>306</v>
      </c>
      <c r="M16" s="545"/>
      <c r="N16" s="541" t="s">
        <v>306</v>
      </c>
      <c r="O16" s="541"/>
      <c r="P16" s="542" t="s">
        <v>306</v>
      </c>
      <c r="Q16" s="543"/>
      <c r="R16" s="450" t="s">
        <v>306</v>
      </c>
      <c r="S16" s="451"/>
      <c r="T16" s="452"/>
      <c r="U16" s="464" t="s">
        <v>306</v>
      </c>
      <c r="V16" s="451"/>
      <c r="W16" s="452"/>
      <c r="X16" s="464" t="s">
        <v>306</v>
      </c>
      <c r="Y16" s="451"/>
      <c r="Z16" s="452"/>
      <c r="AA16" s="451" t="s">
        <v>306</v>
      </c>
      <c r="AB16" s="451"/>
      <c r="AC16" s="451"/>
      <c r="AD16" s="464" t="s">
        <v>306</v>
      </c>
      <c r="AE16" s="451"/>
      <c r="AF16" s="451"/>
    </row>
    <row r="17" spans="3:32" ht="18" customHeight="1">
      <c r="C17" s="289" t="s">
        <v>97</v>
      </c>
      <c r="D17" s="289"/>
      <c r="E17" s="289"/>
      <c r="F17" s="289"/>
      <c r="G17" s="290"/>
      <c r="H17" s="544" t="s">
        <v>306</v>
      </c>
      <c r="I17" s="545"/>
      <c r="J17" s="542" t="s">
        <v>306</v>
      </c>
      <c r="K17" s="545"/>
      <c r="L17" s="542" t="s">
        <v>306</v>
      </c>
      <c r="M17" s="545"/>
      <c r="N17" s="541" t="s">
        <v>306</v>
      </c>
      <c r="O17" s="541"/>
      <c r="P17" s="542">
        <v>1</v>
      </c>
      <c r="Q17" s="543"/>
      <c r="R17" s="450" t="s">
        <v>306</v>
      </c>
      <c r="S17" s="451"/>
      <c r="T17" s="452"/>
      <c r="U17" s="464" t="s">
        <v>306</v>
      </c>
      <c r="V17" s="451"/>
      <c r="W17" s="452"/>
      <c r="X17" s="464" t="s">
        <v>306</v>
      </c>
      <c r="Y17" s="451"/>
      <c r="Z17" s="452"/>
      <c r="AA17" s="451" t="s">
        <v>306</v>
      </c>
      <c r="AB17" s="451"/>
      <c r="AC17" s="451"/>
      <c r="AD17" s="464">
        <v>210000</v>
      </c>
      <c r="AE17" s="451"/>
      <c r="AF17" s="451"/>
    </row>
    <row r="18" spans="3:32" ht="18" customHeight="1">
      <c r="C18" s="289" t="s">
        <v>98</v>
      </c>
      <c r="D18" s="289"/>
      <c r="E18" s="289"/>
      <c r="F18" s="289"/>
      <c r="G18" s="290"/>
      <c r="H18" s="544">
        <v>1</v>
      </c>
      <c r="I18" s="545"/>
      <c r="J18" s="542" t="s">
        <v>306</v>
      </c>
      <c r="K18" s="545"/>
      <c r="L18" s="542">
        <v>3</v>
      </c>
      <c r="M18" s="545"/>
      <c r="N18" s="541">
        <v>1</v>
      </c>
      <c r="O18" s="541"/>
      <c r="P18" s="542">
        <v>2</v>
      </c>
      <c r="Q18" s="543"/>
      <c r="R18" s="450">
        <v>150000</v>
      </c>
      <c r="S18" s="451"/>
      <c r="T18" s="452"/>
      <c r="U18" s="464" t="s">
        <v>306</v>
      </c>
      <c r="V18" s="451"/>
      <c r="W18" s="452"/>
      <c r="X18" s="464">
        <v>496000</v>
      </c>
      <c r="Y18" s="451"/>
      <c r="Z18" s="452"/>
      <c r="AA18" s="451">
        <v>300000</v>
      </c>
      <c r="AB18" s="451"/>
      <c r="AC18" s="451"/>
      <c r="AD18" s="464">
        <v>410000</v>
      </c>
      <c r="AE18" s="451"/>
      <c r="AF18" s="451"/>
    </row>
    <row r="19" spans="3:32" ht="18" customHeight="1">
      <c r="C19" s="289" t="s">
        <v>99</v>
      </c>
      <c r="D19" s="289"/>
      <c r="E19" s="289"/>
      <c r="F19" s="289"/>
      <c r="G19" s="290"/>
      <c r="H19" s="544" t="s">
        <v>306</v>
      </c>
      <c r="I19" s="545"/>
      <c r="J19" s="542" t="s">
        <v>306</v>
      </c>
      <c r="K19" s="545"/>
      <c r="L19" s="542" t="s">
        <v>306</v>
      </c>
      <c r="M19" s="545"/>
      <c r="N19" s="541" t="s">
        <v>306</v>
      </c>
      <c r="O19" s="541"/>
      <c r="P19" s="542" t="s">
        <v>306</v>
      </c>
      <c r="Q19" s="543"/>
      <c r="R19" s="450" t="s">
        <v>306</v>
      </c>
      <c r="S19" s="451"/>
      <c r="T19" s="452"/>
      <c r="U19" s="464" t="s">
        <v>306</v>
      </c>
      <c r="V19" s="451"/>
      <c r="W19" s="452"/>
      <c r="X19" s="464" t="s">
        <v>306</v>
      </c>
      <c r="Y19" s="451"/>
      <c r="Z19" s="452"/>
      <c r="AA19" s="539" t="s">
        <v>306</v>
      </c>
      <c r="AB19" s="540"/>
      <c r="AC19" s="450"/>
      <c r="AD19" s="464" t="s">
        <v>306</v>
      </c>
      <c r="AE19" s="451"/>
      <c r="AF19" s="451"/>
    </row>
    <row r="20" spans="3:32" ht="18" customHeight="1" thickBot="1">
      <c r="C20" s="321" t="s">
        <v>100</v>
      </c>
      <c r="D20" s="321"/>
      <c r="E20" s="321"/>
      <c r="F20" s="321"/>
      <c r="G20" s="307"/>
      <c r="H20" s="538" t="s">
        <v>306</v>
      </c>
      <c r="I20" s="534"/>
      <c r="J20" s="533" t="s">
        <v>306</v>
      </c>
      <c r="K20" s="534"/>
      <c r="L20" s="533" t="s">
        <v>306</v>
      </c>
      <c r="M20" s="534"/>
      <c r="N20" s="536" t="s">
        <v>306</v>
      </c>
      <c r="O20" s="536"/>
      <c r="P20" s="533" t="s">
        <v>306</v>
      </c>
      <c r="Q20" s="537"/>
      <c r="R20" s="443" t="s">
        <v>306</v>
      </c>
      <c r="S20" s="444"/>
      <c r="T20" s="445"/>
      <c r="U20" s="535" t="s">
        <v>306</v>
      </c>
      <c r="V20" s="444"/>
      <c r="W20" s="445"/>
      <c r="X20" s="535" t="s">
        <v>306</v>
      </c>
      <c r="Y20" s="444"/>
      <c r="Z20" s="445"/>
      <c r="AA20" s="444" t="s">
        <v>306</v>
      </c>
      <c r="AB20" s="444"/>
      <c r="AC20" s="444"/>
      <c r="AD20" s="535" t="s">
        <v>306</v>
      </c>
      <c r="AE20" s="444"/>
      <c r="AF20" s="444"/>
    </row>
    <row r="21" spans="3:32" ht="18" customHeight="1">
      <c r="C21" s="167" t="s">
        <v>248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3" spans="3:32" ht="20.149999999999999" customHeight="1">
      <c r="C23" s="11" t="s">
        <v>101</v>
      </c>
    </row>
    <row r="24" spans="3:32" ht="20.149999999999999" customHeight="1" thickBot="1"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276" t="s">
        <v>102</v>
      </c>
      <c r="U24" s="276"/>
      <c r="V24" s="276"/>
      <c r="W24" s="276"/>
      <c r="X24" s="276"/>
      <c r="Y24" s="276"/>
    </row>
    <row r="25" spans="3:32" ht="20.149999999999999" customHeight="1">
      <c r="C25" s="523" t="s">
        <v>318</v>
      </c>
      <c r="D25" s="524"/>
      <c r="E25" s="524"/>
      <c r="F25" s="329"/>
      <c r="G25" s="526" t="s">
        <v>103</v>
      </c>
      <c r="H25" s="527"/>
      <c r="I25" s="527"/>
      <c r="J25" s="527"/>
      <c r="K25" s="527"/>
      <c r="L25" s="527"/>
      <c r="M25" s="527" t="s">
        <v>104</v>
      </c>
      <c r="N25" s="527"/>
      <c r="O25" s="527"/>
      <c r="P25" s="323"/>
      <c r="Q25" s="529" t="s">
        <v>105</v>
      </c>
      <c r="R25" s="527"/>
      <c r="S25" s="527"/>
      <c r="T25" s="323"/>
      <c r="U25" s="526" t="s">
        <v>106</v>
      </c>
      <c r="V25" s="527"/>
      <c r="W25" s="527"/>
      <c r="X25" s="527"/>
      <c r="Y25" s="531"/>
    </row>
    <row r="26" spans="3:32" ht="20.149999999999999" customHeight="1" thickBot="1">
      <c r="C26" s="525"/>
      <c r="D26" s="525"/>
      <c r="E26" s="525"/>
      <c r="F26" s="330"/>
      <c r="G26" s="518"/>
      <c r="H26" s="528"/>
      <c r="I26" s="528"/>
      <c r="J26" s="528"/>
      <c r="K26" s="528"/>
      <c r="L26" s="528"/>
      <c r="M26" s="528"/>
      <c r="N26" s="528"/>
      <c r="O26" s="528"/>
      <c r="P26" s="324"/>
      <c r="Q26" s="530"/>
      <c r="R26" s="528"/>
      <c r="S26" s="528"/>
      <c r="T26" s="324"/>
      <c r="U26" s="518"/>
      <c r="V26" s="528"/>
      <c r="W26" s="528"/>
      <c r="X26" s="528"/>
      <c r="Y26" s="532"/>
    </row>
    <row r="27" spans="3:32" ht="18.75" customHeight="1">
      <c r="C27" s="474" t="s">
        <v>344</v>
      </c>
      <c r="D27" s="474"/>
      <c r="E27" s="474"/>
      <c r="F27" s="303"/>
      <c r="G27" s="476" t="s">
        <v>258</v>
      </c>
      <c r="H27" s="474" t="s">
        <v>259</v>
      </c>
      <c r="I27" s="474"/>
      <c r="J27" s="474"/>
      <c r="K27" s="474"/>
      <c r="L27" s="303"/>
      <c r="M27" s="479">
        <v>504</v>
      </c>
      <c r="N27" s="480"/>
      <c r="O27" s="480"/>
      <c r="P27" s="481"/>
      <c r="Q27" s="482">
        <v>3968</v>
      </c>
      <c r="R27" s="480"/>
      <c r="S27" s="480"/>
      <c r="T27" s="481"/>
      <c r="U27" s="480">
        <v>8050812</v>
      </c>
      <c r="V27" s="480"/>
      <c r="W27" s="480"/>
      <c r="X27" s="480"/>
      <c r="Y27" s="480"/>
    </row>
    <row r="28" spans="3:32" ht="18.75" customHeight="1">
      <c r="C28" s="501"/>
      <c r="D28" s="501"/>
      <c r="E28" s="501"/>
      <c r="F28" s="311"/>
      <c r="G28" s="504"/>
      <c r="H28" s="505" t="s">
        <v>260</v>
      </c>
      <c r="I28" s="505"/>
      <c r="J28" s="505"/>
      <c r="K28" s="505"/>
      <c r="L28" s="493"/>
      <c r="M28" s="485">
        <v>202</v>
      </c>
      <c r="N28" s="486"/>
      <c r="O28" s="486"/>
      <c r="P28" s="487"/>
      <c r="Q28" s="488">
        <v>1746</v>
      </c>
      <c r="R28" s="486"/>
      <c r="S28" s="486"/>
      <c r="T28" s="487"/>
      <c r="U28" s="486">
        <v>3789264</v>
      </c>
      <c r="V28" s="486"/>
      <c r="W28" s="486"/>
      <c r="X28" s="486"/>
      <c r="Y28" s="486"/>
    </row>
    <row r="29" spans="3:32" ht="18.75" customHeight="1">
      <c r="C29" s="501"/>
      <c r="D29" s="501"/>
      <c r="E29" s="501"/>
      <c r="F29" s="311"/>
      <c r="G29" s="506" t="s">
        <v>261</v>
      </c>
      <c r="H29" s="502"/>
      <c r="I29" s="502"/>
      <c r="J29" s="502"/>
      <c r="K29" s="502"/>
      <c r="L29" s="503"/>
      <c r="M29" s="485">
        <v>1013</v>
      </c>
      <c r="N29" s="486"/>
      <c r="O29" s="486"/>
      <c r="P29" s="487"/>
      <c r="Q29" s="488">
        <v>58</v>
      </c>
      <c r="R29" s="486"/>
      <c r="S29" s="486"/>
      <c r="T29" s="487"/>
      <c r="U29" s="486">
        <v>93206</v>
      </c>
      <c r="V29" s="486"/>
      <c r="W29" s="486"/>
      <c r="X29" s="486"/>
      <c r="Y29" s="486"/>
    </row>
    <row r="30" spans="3:32" ht="18.75" customHeight="1">
      <c r="C30" s="502"/>
      <c r="D30" s="502"/>
      <c r="E30" s="502"/>
      <c r="F30" s="503"/>
      <c r="G30" s="495" t="s">
        <v>262</v>
      </c>
      <c r="H30" s="472"/>
      <c r="I30" s="472"/>
      <c r="J30" s="472"/>
      <c r="K30" s="472"/>
      <c r="L30" s="473"/>
      <c r="M30" s="485">
        <v>1719</v>
      </c>
      <c r="N30" s="486"/>
      <c r="O30" s="486"/>
      <c r="P30" s="487"/>
      <c r="Q30" s="488">
        <v>5772</v>
      </c>
      <c r="R30" s="486"/>
      <c r="S30" s="486"/>
      <c r="T30" s="487"/>
      <c r="U30" s="486">
        <v>11933282</v>
      </c>
      <c r="V30" s="486"/>
      <c r="W30" s="486"/>
      <c r="X30" s="486"/>
      <c r="Y30" s="486"/>
    </row>
    <row r="31" spans="3:32" ht="18.75" customHeight="1">
      <c r="C31" s="472" t="s">
        <v>352</v>
      </c>
      <c r="D31" s="472"/>
      <c r="E31" s="472"/>
      <c r="F31" s="473"/>
      <c r="G31" s="475" t="s">
        <v>307</v>
      </c>
      <c r="H31" s="477" t="s">
        <v>308</v>
      </c>
      <c r="I31" s="478"/>
      <c r="J31" s="478"/>
      <c r="K31" s="478"/>
      <c r="L31" s="478"/>
      <c r="M31" s="479">
        <v>455</v>
      </c>
      <c r="N31" s="480"/>
      <c r="O31" s="480"/>
      <c r="P31" s="481"/>
      <c r="Q31" s="482">
        <v>3744</v>
      </c>
      <c r="R31" s="480"/>
      <c r="S31" s="480"/>
      <c r="T31" s="481"/>
      <c r="U31" s="482">
        <v>7859514</v>
      </c>
      <c r="V31" s="480"/>
      <c r="W31" s="480"/>
      <c r="X31" s="480"/>
      <c r="Y31" s="480"/>
    </row>
    <row r="32" spans="3:32" ht="18.75" customHeight="1">
      <c r="C32" s="472"/>
      <c r="D32" s="472"/>
      <c r="E32" s="472"/>
      <c r="F32" s="473"/>
      <c r="G32" s="476"/>
      <c r="H32" s="496" t="s">
        <v>309</v>
      </c>
      <c r="I32" s="494"/>
      <c r="J32" s="494"/>
      <c r="K32" s="494"/>
      <c r="L32" s="494"/>
      <c r="M32" s="485">
        <v>204</v>
      </c>
      <c r="N32" s="486"/>
      <c r="O32" s="486"/>
      <c r="P32" s="487"/>
      <c r="Q32" s="488">
        <v>1696</v>
      </c>
      <c r="R32" s="486"/>
      <c r="S32" s="486"/>
      <c r="T32" s="487"/>
      <c r="U32" s="488">
        <v>3174423</v>
      </c>
      <c r="V32" s="486"/>
      <c r="W32" s="486"/>
      <c r="X32" s="486"/>
      <c r="Y32" s="486"/>
    </row>
    <row r="33" spans="3:30" ht="18.75" customHeight="1">
      <c r="C33" s="472"/>
      <c r="D33" s="472"/>
      <c r="E33" s="472"/>
      <c r="F33" s="473"/>
      <c r="G33" s="484" t="s">
        <v>107</v>
      </c>
      <c r="H33" s="484"/>
      <c r="I33" s="484"/>
      <c r="J33" s="484"/>
      <c r="K33" s="484"/>
      <c r="L33" s="484"/>
      <c r="M33" s="485">
        <v>979</v>
      </c>
      <c r="N33" s="486"/>
      <c r="O33" s="486"/>
      <c r="P33" s="487"/>
      <c r="Q33" s="488" t="s">
        <v>306</v>
      </c>
      <c r="R33" s="486"/>
      <c r="S33" s="486"/>
      <c r="T33" s="487"/>
      <c r="U33" s="488" t="s">
        <v>306</v>
      </c>
      <c r="V33" s="486"/>
      <c r="W33" s="486"/>
      <c r="X33" s="486"/>
      <c r="Y33" s="486"/>
    </row>
    <row r="34" spans="3:30" ht="18.75" customHeight="1">
      <c r="C34" s="474"/>
      <c r="D34" s="474"/>
      <c r="E34" s="474"/>
      <c r="F34" s="303"/>
      <c r="G34" s="478" t="s">
        <v>108</v>
      </c>
      <c r="H34" s="478"/>
      <c r="I34" s="478"/>
      <c r="J34" s="478"/>
      <c r="K34" s="478"/>
      <c r="L34" s="478"/>
      <c r="M34" s="489">
        <v>1638</v>
      </c>
      <c r="N34" s="490"/>
      <c r="O34" s="490"/>
      <c r="P34" s="491"/>
      <c r="Q34" s="492">
        <v>5440</v>
      </c>
      <c r="R34" s="490"/>
      <c r="S34" s="490"/>
      <c r="T34" s="491"/>
      <c r="U34" s="492">
        <v>11033937</v>
      </c>
      <c r="V34" s="490"/>
      <c r="W34" s="490"/>
      <c r="X34" s="490"/>
      <c r="Y34" s="490"/>
    </row>
    <row r="35" spans="3:30" ht="18.75" customHeight="1">
      <c r="C35" s="472" t="s">
        <v>361</v>
      </c>
      <c r="D35" s="472"/>
      <c r="E35" s="472"/>
      <c r="F35" s="473"/>
      <c r="G35" s="475" t="s">
        <v>307</v>
      </c>
      <c r="H35" s="303" t="s">
        <v>308</v>
      </c>
      <c r="I35" s="478"/>
      <c r="J35" s="478"/>
      <c r="K35" s="478"/>
      <c r="L35" s="478"/>
      <c r="M35" s="479">
        <v>494</v>
      </c>
      <c r="N35" s="480"/>
      <c r="O35" s="480"/>
      <c r="P35" s="481"/>
      <c r="Q35" s="482">
        <v>3597</v>
      </c>
      <c r="R35" s="480"/>
      <c r="S35" s="480"/>
      <c r="T35" s="481"/>
      <c r="U35" s="480">
        <v>7289770</v>
      </c>
      <c r="V35" s="480"/>
      <c r="W35" s="480"/>
      <c r="X35" s="480"/>
      <c r="Y35" s="480"/>
    </row>
    <row r="36" spans="3:30" ht="18.75" customHeight="1">
      <c r="C36" s="472"/>
      <c r="D36" s="472"/>
      <c r="E36" s="472"/>
      <c r="F36" s="473"/>
      <c r="G36" s="483"/>
      <c r="H36" s="493" t="s">
        <v>309</v>
      </c>
      <c r="I36" s="494"/>
      <c r="J36" s="494"/>
      <c r="K36" s="494"/>
      <c r="L36" s="494"/>
      <c r="M36" s="485">
        <v>208</v>
      </c>
      <c r="N36" s="486"/>
      <c r="O36" s="486"/>
      <c r="P36" s="487"/>
      <c r="Q36" s="488">
        <v>1699</v>
      </c>
      <c r="R36" s="486"/>
      <c r="S36" s="486"/>
      <c r="T36" s="487"/>
      <c r="U36" s="486">
        <v>3226809</v>
      </c>
      <c r="V36" s="486"/>
      <c r="W36" s="486"/>
      <c r="X36" s="486"/>
      <c r="Y36" s="486"/>
    </row>
    <row r="37" spans="3:30" ht="18.75" customHeight="1">
      <c r="C37" s="472"/>
      <c r="D37" s="472"/>
      <c r="E37" s="472"/>
      <c r="F37" s="473"/>
      <c r="G37" s="500" t="s">
        <v>107</v>
      </c>
      <c r="H37" s="500"/>
      <c r="I37" s="500"/>
      <c r="J37" s="500"/>
      <c r="K37" s="500"/>
      <c r="L37" s="500"/>
      <c r="M37" s="485">
        <v>985</v>
      </c>
      <c r="N37" s="486"/>
      <c r="O37" s="486"/>
      <c r="P37" s="487"/>
      <c r="Q37" s="497">
        <v>17</v>
      </c>
      <c r="R37" s="498"/>
      <c r="S37" s="498"/>
      <c r="T37" s="499"/>
      <c r="U37" s="498">
        <v>17343</v>
      </c>
      <c r="V37" s="498"/>
      <c r="W37" s="498"/>
      <c r="X37" s="498"/>
      <c r="Y37" s="498"/>
    </row>
    <row r="38" spans="3:30" ht="18.75" customHeight="1">
      <c r="C38" s="474"/>
      <c r="D38" s="474"/>
      <c r="E38" s="474"/>
      <c r="F38" s="303"/>
      <c r="G38" s="478" t="s">
        <v>108</v>
      </c>
      <c r="H38" s="478"/>
      <c r="I38" s="478"/>
      <c r="J38" s="478"/>
      <c r="K38" s="478"/>
      <c r="L38" s="478"/>
      <c r="M38" s="485">
        <v>1687</v>
      </c>
      <c r="N38" s="486"/>
      <c r="O38" s="486"/>
      <c r="P38" s="487"/>
      <c r="Q38" s="488">
        <v>5313</v>
      </c>
      <c r="R38" s="486"/>
      <c r="S38" s="486"/>
      <c r="T38" s="487"/>
      <c r="U38" s="486">
        <v>10533922</v>
      </c>
      <c r="V38" s="486"/>
      <c r="W38" s="486"/>
      <c r="X38" s="486"/>
      <c r="Y38" s="486"/>
    </row>
    <row r="39" spans="3:30" ht="18.75" customHeight="1">
      <c r="C39" s="474" t="s">
        <v>367</v>
      </c>
      <c r="D39" s="474"/>
      <c r="E39" s="474"/>
      <c r="F39" s="303"/>
      <c r="G39" s="522" t="s">
        <v>258</v>
      </c>
      <c r="H39" s="302" t="s">
        <v>259</v>
      </c>
      <c r="I39" s="474"/>
      <c r="J39" s="474"/>
      <c r="K39" s="474"/>
      <c r="L39" s="303"/>
      <c r="M39" s="479">
        <v>406</v>
      </c>
      <c r="N39" s="480"/>
      <c r="O39" s="480"/>
      <c r="P39" s="481"/>
      <c r="Q39" s="482">
        <v>3732</v>
      </c>
      <c r="R39" s="480"/>
      <c r="S39" s="480"/>
      <c r="T39" s="481"/>
      <c r="U39" s="482">
        <v>6764604</v>
      </c>
      <c r="V39" s="480"/>
      <c r="W39" s="480"/>
      <c r="X39" s="480"/>
      <c r="Y39" s="480"/>
    </row>
    <row r="40" spans="3:30" ht="18.75" customHeight="1">
      <c r="C40" s="501"/>
      <c r="D40" s="501"/>
      <c r="E40" s="501"/>
      <c r="F40" s="311"/>
      <c r="G40" s="519"/>
      <c r="H40" s="521" t="s">
        <v>260</v>
      </c>
      <c r="I40" s="505"/>
      <c r="J40" s="505"/>
      <c r="K40" s="505"/>
      <c r="L40" s="493"/>
      <c r="M40" s="485">
        <v>168</v>
      </c>
      <c r="N40" s="486"/>
      <c r="O40" s="486"/>
      <c r="P40" s="487"/>
      <c r="Q40" s="488">
        <v>1783</v>
      </c>
      <c r="R40" s="486"/>
      <c r="S40" s="486"/>
      <c r="T40" s="487"/>
      <c r="U40" s="486">
        <v>3184373</v>
      </c>
      <c r="V40" s="486"/>
      <c r="W40" s="486"/>
      <c r="X40" s="486"/>
      <c r="Y40" s="486"/>
    </row>
    <row r="41" spans="3:30" ht="18.75" customHeight="1">
      <c r="C41" s="501"/>
      <c r="D41" s="501"/>
      <c r="E41" s="501"/>
      <c r="F41" s="311"/>
      <c r="G41" s="507" t="s">
        <v>261</v>
      </c>
      <c r="H41" s="508"/>
      <c r="I41" s="508"/>
      <c r="J41" s="508"/>
      <c r="K41" s="508"/>
      <c r="L41" s="509"/>
      <c r="M41" s="485">
        <v>866</v>
      </c>
      <c r="N41" s="486"/>
      <c r="O41" s="486"/>
      <c r="P41" s="487"/>
      <c r="Q41" s="497">
        <v>54</v>
      </c>
      <c r="R41" s="498"/>
      <c r="S41" s="498"/>
      <c r="T41" s="499"/>
      <c r="U41" s="498">
        <v>96776</v>
      </c>
      <c r="V41" s="498"/>
      <c r="W41" s="498"/>
      <c r="X41" s="498"/>
      <c r="Y41" s="498"/>
    </row>
    <row r="42" spans="3:30" ht="18.75" customHeight="1">
      <c r="C42" s="502"/>
      <c r="D42" s="502"/>
      <c r="E42" s="502"/>
      <c r="F42" s="503"/>
      <c r="G42" s="495" t="s">
        <v>262</v>
      </c>
      <c r="H42" s="472"/>
      <c r="I42" s="472"/>
      <c r="J42" s="472"/>
      <c r="K42" s="472"/>
      <c r="L42" s="473"/>
      <c r="M42" s="489">
        <v>1440</v>
      </c>
      <c r="N42" s="490"/>
      <c r="O42" s="490"/>
      <c r="P42" s="491"/>
      <c r="Q42" s="492">
        <v>5569</v>
      </c>
      <c r="R42" s="490"/>
      <c r="S42" s="490"/>
      <c r="T42" s="491"/>
      <c r="U42" s="490">
        <v>10045753</v>
      </c>
      <c r="V42" s="490"/>
      <c r="W42" s="490"/>
      <c r="X42" s="490"/>
      <c r="Y42" s="490"/>
    </row>
    <row r="43" spans="3:30" ht="18.75" customHeight="1">
      <c r="C43" s="501" t="s">
        <v>380</v>
      </c>
      <c r="D43" s="501"/>
      <c r="E43" s="501"/>
      <c r="F43" s="311"/>
      <c r="G43" s="519" t="s">
        <v>258</v>
      </c>
      <c r="H43" s="520" t="s">
        <v>259</v>
      </c>
      <c r="I43" s="501"/>
      <c r="J43" s="501"/>
      <c r="K43" s="501"/>
      <c r="L43" s="311"/>
      <c r="M43" s="485">
        <v>408</v>
      </c>
      <c r="N43" s="486"/>
      <c r="O43" s="486"/>
      <c r="P43" s="487"/>
      <c r="Q43" s="488">
        <v>4346</v>
      </c>
      <c r="R43" s="486"/>
      <c r="S43" s="486"/>
      <c r="T43" s="487"/>
      <c r="U43" s="488">
        <v>8053057</v>
      </c>
      <c r="V43" s="486"/>
      <c r="W43" s="486"/>
      <c r="X43" s="486"/>
      <c r="Y43" s="486"/>
    </row>
    <row r="44" spans="3:30" ht="18.75" customHeight="1">
      <c r="C44" s="501"/>
      <c r="D44" s="501"/>
      <c r="E44" s="501"/>
      <c r="F44" s="311"/>
      <c r="G44" s="519"/>
      <c r="H44" s="521" t="s">
        <v>260</v>
      </c>
      <c r="I44" s="505"/>
      <c r="J44" s="505"/>
      <c r="K44" s="505"/>
      <c r="L44" s="493"/>
      <c r="M44" s="485">
        <v>175</v>
      </c>
      <c r="N44" s="486"/>
      <c r="O44" s="486"/>
      <c r="P44" s="487"/>
      <c r="Q44" s="488">
        <v>1850</v>
      </c>
      <c r="R44" s="486"/>
      <c r="S44" s="486"/>
      <c r="T44" s="487"/>
      <c r="U44" s="486">
        <v>3528565</v>
      </c>
      <c r="V44" s="486"/>
      <c r="W44" s="486"/>
      <c r="X44" s="486"/>
      <c r="Y44" s="486"/>
      <c r="AD44" s="562"/>
    </row>
    <row r="45" spans="3:30" ht="18.75" customHeight="1">
      <c r="C45" s="501"/>
      <c r="D45" s="501"/>
      <c r="E45" s="501"/>
      <c r="F45" s="311"/>
      <c r="G45" s="507" t="s">
        <v>261</v>
      </c>
      <c r="H45" s="508"/>
      <c r="I45" s="508"/>
      <c r="J45" s="508"/>
      <c r="K45" s="508"/>
      <c r="L45" s="509"/>
      <c r="M45" s="485">
        <v>935</v>
      </c>
      <c r="N45" s="486"/>
      <c r="O45" s="486"/>
      <c r="P45" s="487"/>
      <c r="Q45" s="497">
        <v>64</v>
      </c>
      <c r="R45" s="498"/>
      <c r="S45" s="498"/>
      <c r="T45" s="499"/>
      <c r="U45" s="498">
        <v>181631</v>
      </c>
      <c r="V45" s="498"/>
      <c r="W45" s="498"/>
      <c r="X45" s="498"/>
      <c r="Y45" s="498"/>
      <c r="AD45" s="563"/>
    </row>
    <row r="46" spans="3:30" ht="18.75" customHeight="1" thickBot="1">
      <c r="C46" s="517"/>
      <c r="D46" s="517"/>
      <c r="E46" s="517"/>
      <c r="F46" s="518"/>
      <c r="G46" s="510" t="s">
        <v>262</v>
      </c>
      <c r="H46" s="511"/>
      <c r="I46" s="511"/>
      <c r="J46" s="511"/>
      <c r="K46" s="511"/>
      <c r="L46" s="512"/>
      <c r="M46" s="513">
        <f>SUM(M43:P45)</f>
        <v>1518</v>
      </c>
      <c r="N46" s="514"/>
      <c r="O46" s="514"/>
      <c r="P46" s="515"/>
      <c r="Q46" s="516">
        <f>SUM(Q43:T45)</f>
        <v>6260</v>
      </c>
      <c r="R46" s="514"/>
      <c r="S46" s="514"/>
      <c r="T46" s="515"/>
      <c r="U46" s="514">
        <f>SUM(U43:Y45)</f>
        <v>11763253</v>
      </c>
      <c r="V46" s="514"/>
      <c r="W46" s="514"/>
      <c r="X46" s="514"/>
      <c r="Y46" s="514"/>
    </row>
    <row r="47" spans="3:30" ht="18" customHeight="1">
      <c r="C47" s="167" t="s">
        <v>248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</sheetData>
  <mergeCells count="265">
    <mergeCell ref="AD44:AD45"/>
    <mergeCell ref="AB4:AF4"/>
    <mergeCell ref="C5:G6"/>
    <mergeCell ref="H5:Q5"/>
    <mergeCell ref="R5:AF5"/>
    <mergeCell ref="N6:O6"/>
    <mergeCell ref="P6:Q6"/>
    <mergeCell ref="H6:I6"/>
    <mergeCell ref="J6:K6"/>
    <mergeCell ref="L6:M6"/>
    <mergeCell ref="L7:M7"/>
    <mergeCell ref="AA7:AC7"/>
    <mergeCell ref="AD7:AF7"/>
    <mergeCell ref="R7:T7"/>
    <mergeCell ref="U7:W7"/>
    <mergeCell ref="X7:Z7"/>
    <mergeCell ref="AA6:AC6"/>
    <mergeCell ref="AD6:AF6"/>
    <mergeCell ref="R6:T6"/>
    <mergeCell ref="U6:W6"/>
    <mergeCell ref="X6:Z6"/>
    <mergeCell ref="C9:G9"/>
    <mergeCell ref="N9:O9"/>
    <mergeCell ref="P9:Q9"/>
    <mergeCell ref="C7:G7"/>
    <mergeCell ref="N7:O7"/>
    <mergeCell ref="P7:Q7"/>
    <mergeCell ref="H7:I7"/>
    <mergeCell ref="J7:K7"/>
    <mergeCell ref="AA9:AC9"/>
    <mergeCell ref="AD9:AF9"/>
    <mergeCell ref="R9:T9"/>
    <mergeCell ref="U9:W9"/>
    <mergeCell ref="X9:Z9"/>
    <mergeCell ref="AA8:AC8"/>
    <mergeCell ref="AD8:AF8"/>
    <mergeCell ref="R8:T8"/>
    <mergeCell ref="U8:W8"/>
    <mergeCell ref="X8:Z8"/>
    <mergeCell ref="H9:I9"/>
    <mergeCell ref="J9:K9"/>
    <mergeCell ref="C8:G8"/>
    <mergeCell ref="N8:O8"/>
    <mergeCell ref="P8:Q8"/>
    <mergeCell ref="H8:I8"/>
    <mergeCell ref="J8:K8"/>
    <mergeCell ref="L8:M8"/>
    <mergeCell ref="L9:M9"/>
    <mergeCell ref="C11:G11"/>
    <mergeCell ref="N11:O11"/>
    <mergeCell ref="P11:Q11"/>
    <mergeCell ref="H11:I11"/>
    <mergeCell ref="J11:K11"/>
    <mergeCell ref="C10:G10"/>
    <mergeCell ref="N10:O10"/>
    <mergeCell ref="P10:Q10"/>
    <mergeCell ref="H10:I10"/>
    <mergeCell ref="J10:K10"/>
    <mergeCell ref="L10:M10"/>
    <mergeCell ref="L11:M11"/>
    <mergeCell ref="AA11:AC11"/>
    <mergeCell ref="AD11:AF11"/>
    <mergeCell ref="R11:T11"/>
    <mergeCell ref="U11:W11"/>
    <mergeCell ref="X11:Z11"/>
    <mergeCell ref="AA10:AC10"/>
    <mergeCell ref="AD10:AF10"/>
    <mergeCell ref="R10:T10"/>
    <mergeCell ref="U10:W10"/>
    <mergeCell ref="X10:Z10"/>
    <mergeCell ref="C13:G13"/>
    <mergeCell ref="N13:O13"/>
    <mergeCell ref="P13:Q13"/>
    <mergeCell ref="H13:I13"/>
    <mergeCell ref="J13:K13"/>
    <mergeCell ref="C12:G12"/>
    <mergeCell ref="N12:O12"/>
    <mergeCell ref="P12:Q12"/>
    <mergeCell ref="H12:I12"/>
    <mergeCell ref="J12:K12"/>
    <mergeCell ref="L12:M12"/>
    <mergeCell ref="L13:M13"/>
    <mergeCell ref="AA13:AC13"/>
    <mergeCell ref="AD13:AF13"/>
    <mergeCell ref="R13:T13"/>
    <mergeCell ref="U13:W13"/>
    <mergeCell ref="X13:Z13"/>
    <mergeCell ref="AA12:AC12"/>
    <mergeCell ref="AD12:AF12"/>
    <mergeCell ref="R12:T12"/>
    <mergeCell ref="U12:W12"/>
    <mergeCell ref="X12:Z12"/>
    <mergeCell ref="C15:G15"/>
    <mergeCell ref="N15:O15"/>
    <mergeCell ref="P15:Q15"/>
    <mergeCell ref="H15:I15"/>
    <mergeCell ref="J15:K15"/>
    <mergeCell ref="C14:G14"/>
    <mergeCell ref="N14:O14"/>
    <mergeCell ref="P14:Q14"/>
    <mergeCell ref="H14:I14"/>
    <mergeCell ref="J14:K14"/>
    <mergeCell ref="L14:M14"/>
    <mergeCell ref="L15:M15"/>
    <mergeCell ref="AA15:AC15"/>
    <mergeCell ref="AD15:AF15"/>
    <mergeCell ref="R15:T15"/>
    <mergeCell ref="U15:W15"/>
    <mergeCell ref="X15:Z15"/>
    <mergeCell ref="AA14:AC14"/>
    <mergeCell ref="AD14:AF14"/>
    <mergeCell ref="R14:T14"/>
    <mergeCell ref="U14:W14"/>
    <mergeCell ref="X14:Z14"/>
    <mergeCell ref="C17:G17"/>
    <mergeCell ref="N17:O17"/>
    <mergeCell ref="P17:Q17"/>
    <mergeCell ref="H17:I17"/>
    <mergeCell ref="J17:K17"/>
    <mergeCell ref="C16:G16"/>
    <mergeCell ref="N16:O16"/>
    <mergeCell ref="P16:Q16"/>
    <mergeCell ref="H16:I16"/>
    <mergeCell ref="J16:K16"/>
    <mergeCell ref="L16:M16"/>
    <mergeCell ref="L17:M17"/>
    <mergeCell ref="AA17:AC17"/>
    <mergeCell ref="AD17:AF17"/>
    <mergeCell ref="R17:T17"/>
    <mergeCell ref="U17:W17"/>
    <mergeCell ref="X17:Z17"/>
    <mergeCell ref="AA16:AC16"/>
    <mergeCell ref="AD16:AF16"/>
    <mergeCell ref="R16:T16"/>
    <mergeCell ref="U16:W16"/>
    <mergeCell ref="X16:Z16"/>
    <mergeCell ref="C19:G19"/>
    <mergeCell ref="N19:O19"/>
    <mergeCell ref="P19:Q19"/>
    <mergeCell ref="H19:I19"/>
    <mergeCell ref="J19:K19"/>
    <mergeCell ref="C18:G18"/>
    <mergeCell ref="N18:O18"/>
    <mergeCell ref="P18:Q18"/>
    <mergeCell ref="H18:I18"/>
    <mergeCell ref="J18:K18"/>
    <mergeCell ref="L18:M18"/>
    <mergeCell ref="L19:M19"/>
    <mergeCell ref="AA19:AC19"/>
    <mergeCell ref="AD19:AF19"/>
    <mergeCell ref="R19:T19"/>
    <mergeCell ref="U19:W19"/>
    <mergeCell ref="X19:Z19"/>
    <mergeCell ref="AA18:AC18"/>
    <mergeCell ref="AD18:AF18"/>
    <mergeCell ref="R18:T18"/>
    <mergeCell ref="U18:W18"/>
    <mergeCell ref="X18:Z18"/>
    <mergeCell ref="C25:F26"/>
    <mergeCell ref="G25:L26"/>
    <mergeCell ref="M25:P26"/>
    <mergeCell ref="Q25:T26"/>
    <mergeCell ref="U25:Y26"/>
    <mergeCell ref="AA20:AC20"/>
    <mergeCell ref="L20:M20"/>
    <mergeCell ref="AD20:AF20"/>
    <mergeCell ref="R20:T20"/>
    <mergeCell ref="U20:W20"/>
    <mergeCell ref="X20:Z20"/>
    <mergeCell ref="T24:Y24"/>
    <mergeCell ref="C20:G20"/>
    <mergeCell ref="N20:O20"/>
    <mergeCell ref="P20:Q20"/>
    <mergeCell ref="H20:I20"/>
    <mergeCell ref="J20:K20"/>
    <mergeCell ref="G41:L41"/>
    <mergeCell ref="M41:P41"/>
    <mergeCell ref="Q41:T41"/>
    <mergeCell ref="U41:Y41"/>
    <mergeCell ref="G42:L42"/>
    <mergeCell ref="M42:P42"/>
    <mergeCell ref="Q42:T42"/>
    <mergeCell ref="U42:Y42"/>
    <mergeCell ref="C39:F42"/>
    <mergeCell ref="G39:G40"/>
    <mergeCell ref="H39:L39"/>
    <mergeCell ref="M39:P39"/>
    <mergeCell ref="Q39:T39"/>
    <mergeCell ref="U39:Y39"/>
    <mergeCell ref="H40:L40"/>
    <mergeCell ref="M40:P40"/>
    <mergeCell ref="Q40:T40"/>
    <mergeCell ref="U40:Y40"/>
    <mergeCell ref="G45:L45"/>
    <mergeCell ref="M45:P45"/>
    <mergeCell ref="Q45:T45"/>
    <mergeCell ref="U45:Y45"/>
    <mergeCell ref="G46:L46"/>
    <mergeCell ref="M46:P46"/>
    <mergeCell ref="Q46:T46"/>
    <mergeCell ref="U46:Y46"/>
    <mergeCell ref="C43:F46"/>
    <mergeCell ref="G43:G44"/>
    <mergeCell ref="H43:L43"/>
    <mergeCell ref="M43:P43"/>
    <mergeCell ref="Q43:T43"/>
    <mergeCell ref="U43:Y43"/>
    <mergeCell ref="H44:L44"/>
    <mergeCell ref="M44:P44"/>
    <mergeCell ref="Q44:T44"/>
    <mergeCell ref="U44:Y44"/>
    <mergeCell ref="C27:F30"/>
    <mergeCell ref="G27:G28"/>
    <mergeCell ref="H27:L27"/>
    <mergeCell ref="M27:P27"/>
    <mergeCell ref="Q27:T27"/>
    <mergeCell ref="U27:Y27"/>
    <mergeCell ref="H28:L28"/>
    <mergeCell ref="M28:P28"/>
    <mergeCell ref="Q28:T28"/>
    <mergeCell ref="U28:Y28"/>
    <mergeCell ref="G29:L29"/>
    <mergeCell ref="M29:P29"/>
    <mergeCell ref="Q29:T29"/>
    <mergeCell ref="U29:Y29"/>
    <mergeCell ref="Q30:T30"/>
    <mergeCell ref="U30:Y30"/>
    <mergeCell ref="Q32:T32"/>
    <mergeCell ref="U32:Y32"/>
    <mergeCell ref="G30:L30"/>
    <mergeCell ref="M30:P30"/>
    <mergeCell ref="G38:L38"/>
    <mergeCell ref="M38:P38"/>
    <mergeCell ref="H32:L32"/>
    <mergeCell ref="M32:P32"/>
    <mergeCell ref="Q37:T37"/>
    <mergeCell ref="U37:Y37"/>
    <mergeCell ref="Q36:T36"/>
    <mergeCell ref="U36:Y36"/>
    <mergeCell ref="G37:L37"/>
    <mergeCell ref="M37:P37"/>
    <mergeCell ref="C31:F34"/>
    <mergeCell ref="G31:G32"/>
    <mergeCell ref="H31:L31"/>
    <mergeCell ref="M31:P31"/>
    <mergeCell ref="Q31:T31"/>
    <mergeCell ref="U31:Y31"/>
    <mergeCell ref="C35:F38"/>
    <mergeCell ref="G35:G36"/>
    <mergeCell ref="H35:L35"/>
    <mergeCell ref="M35:P35"/>
    <mergeCell ref="G33:L33"/>
    <mergeCell ref="M33:P33"/>
    <mergeCell ref="Q33:T33"/>
    <mergeCell ref="U33:Y33"/>
    <mergeCell ref="G34:L34"/>
    <mergeCell ref="M34:P34"/>
    <mergeCell ref="Q34:T34"/>
    <mergeCell ref="U34:Y34"/>
    <mergeCell ref="Q38:T38"/>
    <mergeCell ref="U38:Y38"/>
    <mergeCell ref="H36:L36"/>
    <mergeCell ref="M36:P36"/>
    <mergeCell ref="Q35:T35"/>
    <mergeCell ref="U35:Y35"/>
  </mergeCells>
  <phoneticPr fontId="2"/>
  <pageMargins left="0.23622047244094491" right="0.62992125984251968" top="0.74803149606299213" bottom="0.74803149606299213" header="0.31496062992125984" footer="0.31496062992125984"/>
  <pageSetup paperSize="9" scale="87" orientation="portrait" r:id="rId1"/>
  <headerFooter scaleWithDoc="0" alignWithMargins="0">
    <oddFooter>&amp;C91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2:AF42"/>
  <sheetViews>
    <sheetView view="pageBreakPreview" zoomScaleNormal="100" zoomScaleSheetLayoutView="100" zoomScalePageLayoutView="85" workbookViewId="0"/>
  </sheetViews>
  <sheetFormatPr defaultColWidth="3.6328125" defaultRowHeight="20.149999999999999" customHeight="1"/>
  <cols>
    <col min="1" max="16384" width="3.6328125" style="40"/>
  </cols>
  <sheetData>
    <row r="2" spans="3:31" ht="20.149999999999999" customHeight="1">
      <c r="C2" s="42" t="s">
        <v>335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</row>
    <row r="3" spans="3:31" ht="20.149999999999999" customHeight="1">
      <c r="C3" s="42" t="s">
        <v>109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</row>
    <row r="4" spans="3:31" ht="20.149999999999999" customHeight="1" thickBot="1">
      <c r="C4" s="107" t="s">
        <v>369</v>
      </c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276" t="s">
        <v>111</v>
      </c>
      <c r="X4" s="276"/>
      <c r="Y4" s="276"/>
      <c r="Z4" s="276"/>
      <c r="AA4" s="276"/>
      <c r="AB4" s="276"/>
      <c r="AC4" s="59"/>
      <c r="AD4" s="59"/>
      <c r="AE4" s="59"/>
    </row>
    <row r="5" spans="3:31" ht="20.149999999999999" customHeight="1">
      <c r="C5" s="523" t="s">
        <v>311</v>
      </c>
      <c r="D5" s="523"/>
      <c r="E5" s="523"/>
      <c r="F5" s="523"/>
      <c r="G5" s="657"/>
      <c r="H5" s="601" t="s">
        <v>112</v>
      </c>
      <c r="I5" s="598"/>
      <c r="J5" s="599"/>
      <c r="K5" s="601" t="s">
        <v>113</v>
      </c>
      <c r="L5" s="598"/>
      <c r="M5" s="599"/>
      <c r="N5" s="318" t="s">
        <v>114</v>
      </c>
      <c r="O5" s="649"/>
      <c r="P5" s="650"/>
      <c r="Q5" s="318" t="s">
        <v>115</v>
      </c>
      <c r="R5" s="649"/>
      <c r="S5" s="650"/>
      <c r="T5" s="652" t="s">
        <v>116</v>
      </c>
      <c r="U5" s="653"/>
      <c r="V5" s="653"/>
      <c r="W5" s="653"/>
      <c r="X5" s="653"/>
      <c r="Y5" s="653"/>
      <c r="Z5" s="653"/>
      <c r="AA5" s="653"/>
      <c r="AB5" s="653"/>
      <c r="AC5" s="59"/>
      <c r="AD5" s="59"/>
      <c r="AE5" s="59"/>
    </row>
    <row r="6" spans="3:31" ht="20.149999999999999" customHeight="1" thickBot="1">
      <c r="C6" s="596"/>
      <c r="D6" s="596"/>
      <c r="E6" s="596"/>
      <c r="F6" s="596"/>
      <c r="G6" s="658"/>
      <c r="H6" s="602"/>
      <c r="I6" s="517"/>
      <c r="J6" s="600"/>
      <c r="K6" s="602"/>
      <c r="L6" s="517"/>
      <c r="M6" s="600"/>
      <c r="N6" s="319"/>
      <c r="O6" s="570"/>
      <c r="P6" s="651"/>
      <c r="Q6" s="319"/>
      <c r="R6" s="570"/>
      <c r="S6" s="651"/>
      <c r="T6" s="654" t="s">
        <v>117</v>
      </c>
      <c r="U6" s="655"/>
      <c r="V6" s="656"/>
      <c r="W6" s="655" t="s">
        <v>118</v>
      </c>
      <c r="X6" s="655"/>
      <c r="Y6" s="656"/>
      <c r="Z6" s="517" t="s">
        <v>119</v>
      </c>
      <c r="AA6" s="517"/>
      <c r="AB6" s="517"/>
      <c r="AC6" s="59"/>
      <c r="AD6" s="59"/>
      <c r="AE6" s="59"/>
    </row>
    <row r="7" spans="3:31" ht="27.9" customHeight="1">
      <c r="C7" s="501" t="s">
        <v>344</v>
      </c>
      <c r="D7" s="501"/>
      <c r="E7" s="501"/>
      <c r="F7" s="501"/>
      <c r="G7" s="587"/>
      <c r="H7" s="606">
        <v>75327</v>
      </c>
      <c r="I7" s="607"/>
      <c r="J7" s="608"/>
      <c r="K7" s="606">
        <v>32438</v>
      </c>
      <c r="L7" s="607"/>
      <c r="M7" s="608"/>
      <c r="N7" s="606">
        <v>842</v>
      </c>
      <c r="O7" s="607"/>
      <c r="P7" s="608"/>
      <c r="Q7" s="606">
        <v>680</v>
      </c>
      <c r="R7" s="607"/>
      <c r="S7" s="608"/>
      <c r="T7" s="663">
        <v>11.18</v>
      </c>
      <c r="U7" s="659"/>
      <c r="V7" s="664"/>
      <c r="W7" s="659">
        <v>14.02</v>
      </c>
      <c r="X7" s="659"/>
      <c r="Y7" s="664"/>
      <c r="Z7" s="659">
        <v>16.3</v>
      </c>
      <c r="AA7" s="659"/>
      <c r="AB7" s="659"/>
      <c r="AC7" s="59"/>
      <c r="AD7" s="59"/>
      <c r="AE7" s="59"/>
    </row>
    <row r="8" spans="3:31" ht="27.9" customHeight="1">
      <c r="C8" s="501" t="s">
        <v>352</v>
      </c>
      <c r="D8" s="501"/>
      <c r="E8" s="501"/>
      <c r="F8" s="501"/>
      <c r="G8" s="587"/>
      <c r="H8" s="606">
        <v>73796</v>
      </c>
      <c r="I8" s="607"/>
      <c r="J8" s="608"/>
      <c r="K8" s="606">
        <v>32200</v>
      </c>
      <c r="L8" s="607"/>
      <c r="M8" s="608"/>
      <c r="N8" s="606">
        <v>831</v>
      </c>
      <c r="O8" s="607"/>
      <c r="P8" s="608"/>
      <c r="Q8" s="606">
        <v>680</v>
      </c>
      <c r="R8" s="607"/>
      <c r="S8" s="608"/>
      <c r="T8" s="663">
        <v>11.26</v>
      </c>
      <c r="U8" s="659"/>
      <c r="V8" s="664"/>
      <c r="W8" s="659">
        <v>13.97</v>
      </c>
      <c r="X8" s="659"/>
      <c r="Y8" s="664"/>
      <c r="Z8" s="659">
        <v>16.3</v>
      </c>
      <c r="AA8" s="659"/>
      <c r="AB8" s="659"/>
      <c r="AC8" s="59"/>
      <c r="AD8" s="59"/>
      <c r="AE8" s="59"/>
    </row>
    <row r="9" spans="3:31" ht="27.9" customHeight="1">
      <c r="C9" s="501" t="s">
        <v>361</v>
      </c>
      <c r="D9" s="501"/>
      <c r="E9" s="501"/>
      <c r="F9" s="501"/>
      <c r="G9" s="587"/>
      <c r="H9" s="606">
        <v>72802</v>
      </c>
      <c r="I9" s="607"/>
      <c r="J9" s="608"/>
      <c r="K9" s="606">
        <v>31437</v>
      </c>
      <c r="L9" s="607"/>
      <c r="M9" s="608"/>
      <c r="N9" s="606">
        <v>833</v>
      </c>
      <c r="O9" s="607"/>
      <c r="P9" s="608"/>
      <c r="Q9" s="606">
        <v>679</v>
      </c>
      <c r="R9" s="607"/>
      <c r="S9" s="608"/>
      <c r="T9" s="663">
        <v>11.44</v>
      </c>
      <c r="U9" s="659"/>
      <c r="V9" s="664"/>
      <c r="W9" s="659">
        <v>13.98</v>
      </c>
      <c r="X9" s="659"/>
      <c r="Y9" s="664"/>
      <c r="Z9" s="659">
        <v>16.2</v>
      </c>
      <c r="AA9" s="659"/>
      <c r="AB9" s="659"/>
      <c r="AC9" s="59"/>
      <c r="AD9" s="59"/>
      <c r="AE9" s="59"/>
    </row>
    <row r="10" spans="3:31" ht="27.9" customHeight="1">
      <c r="C10" s="501" t="s">
        <v>367</v>
      </c>
      <c r="D10" s="501"/>
      <c r="E10" s="501"/>
      <c r="F10" s="501"/>
      <c r="G10" s="587"/>
      <c r="H10" s="606">
        <v>70993</v>
      </c>
      <c r="I10" s="607"/>
      <c r="J10" s="608"/>
      <c r="K10" s="606">
        <v>31235</v>
      </c>
      <c r="L10" s="607"/>
      <c r="M10" s="608"/>
      <c r="N10" s="606">
        <v>845</v>
      </c>
      <c r="O10" s="607"/>
      <c r="P10" s="608"/>
      <c r="Q10" s="606">
        <v>685</v>
      </c>
      <c r="R10" s="607"/>
      <c r="S10" s="608"/>
      <c r="T10" s="663">
        <v>11.9</v>
      </c>
      <c r="U10" s="659"/>
      <c r="V10" s="664"/>
      <c r="W10" s="663">
        <v>13.99</v>
      </c>
      <c r="X10" s="659"/>
      <c r="Y10" s="664"/>
      <c r="Z10" s="659">
        <v>16.3</v>
      </c>
      <c r="AA10" s="659"/>
      <c r="AB10" s="659"/>
      <c r="AC10" s="59"/>
      <c r="AD10" s="59"/>
      <c r="AE10" s="59"/>
    </row>
    <row r="11" spans="3:31" ht="27.9" customHeight="1" thickBot="1">
      <c r="C11" s="517" t="s">
        <v>380</v>
      </c>
      <c r="D11" s="517"/>
      <c r="E11" s="517"/>
      <c r="F11" s="517"/>
      <c r="G11" s="600"/>
      <c r="H11" s="603">
        <v>69440</v>
      </c>
      <c r="I11" s="604"/>
      <c r="J11" s="605"/>
      <c r="K11" s="603">
        <v>31050</v>
      </c>
      <c r="L11" s="604"/>
      <c r="M11" s="605"/>
      <c r="N11" s="603">
        <v>797</v>
      </c>
      <c r="O11" s="604"/>
      <c r="P11" s="605"/>
      <c r="Q11" s="603">
        <v>656</v>
      </c>
      <c r="R11" s="604"/>
      <c r="S11" s="605"/>
      <c r="T11" s="665">
        <v>11.48</v>
      </c>
      <c r="U11" s="666"/>
      <c r="V11" s="667"/>
      <c r="W11" s="660" t="s">
        <v>353</v>
      </c>
      <c r="X11" s="661"/>
      <c r="Y11" s="662"/>
      <c r="Z11" s="593" t="s">
        <v>353</v>
      </c>
      <c r="AA11" s="593"/>
      <c r="AB11" s="593"/>
      <c r="AC11" s="59"/>
      <c r="AD11" s="59"/>
      <c r="AE11" s="59"/>
    </row>
    <row r="12" spans="3:31" ht="18" customHeight="1">
      <c r="C12" s="172" t="s">
        <v>120</v>
      </c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59"/>
      <c r="AD12" s="59"/>
      <c r="AE12" s="59"/>
    </row>
    <row r="13" spans="3:31" ht="18" customHeight="1">
      <c r="C13" s="172" t="s">
        <v>337</v>
      </c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59"/>
      <c r="AD13" s="59"/>
      <c r="AE13" s="59"/>
    </row>
    <row r="14" spans="3:31" ht="18" customHeight="1">
      <c r="C14" s="172" t="s">
        <v>338</v>
      </c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59"/>
      <c r="AD14" s="59"/>
      <c r="AE14" s="59"/>
    </row>
    <row r="15" spans="3:31" ht="18" customHeight="1">
      <c r="C15" s="172" t="s">
        <v>370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41"/>
      <c r="P15" s="241"/>
      <c r="Q15" s="241"/>
      <c r="R15" s="241"/>
      <c r="S15" s="241"/>
      <c r="T15" s="241"/>
      <c r="U15" s="241"/>
      <c r="V15" s="241"/>
      <c r="W15" s="241"/>
      <c r="X15" s="241"/>
      <c r="Y15" s="241"/>
      <c r="Z15" s="241"/>
      <c r="AA15" s="241"/>
      <c r="AB15" s="241"/>
      <c r="AC15" s="59"/>
      <c r="AD15" s="59"/>
      <c r="AE15" s="59"/>
    </row>
    <row r="16" spans="3:31" ht="20.149999999999999" customHeight="1"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</row>
    <row r="17" spans="3:31" ht="20.149999999999999" customHeight="1">
      <c r="C17" s="42" t="s">
        <v>121</v>
      </c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59"/>
      <c r="AC17" s="59"/>
      <c r="AD17" s="59"/>
      <c r="AE17" s="59"/>
    </row>
    <row r="18" spans="3:31" ht="20.149999999999999" customHeight="1" thickBot="1">
      <c r="C18" s="107" t="s">
        <v>122</v>
      </c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276" t="s">
        <v>123</v>
      </c>
      <c r="V18" s="276"/>
      <c r="W18" s="276"/>
      <c r="X18" s="276"/>
      <c r="Y18" s="276"/>
      <c r="Z18" s="276"/>
      <c r="AA18" s="276"/>
      <c r="AB18" s="59"/>
      <c r="AC18" s="59"/>
      <c r="AD18" s="59"/>
      <c r="AE18" s="59"/>
    </row>
    <row r="19" spans="3:31" ht="20.149999999999999" customHeight="1">
      <c r="C19" s="523" t="s">
        <v>312</v>
      </c>
      <c r="D19" s="523"/>
      <c r="E19" s="523"/>
      <c r="F19" s="523"/>
      <c r="G19" s="595"/>
      <c r="H19" s="531" t="s">
        <v>124</v>
      </c>
      <c r="I19" s="598"/>
      <c r="J19" s="598"/>
      <c r="K19" s="599"/>
      <c r="L19" s="601" t="s">
        <v>125</v>
      </c>
      <c r="M19" s="598"/>
      <c r="N19" s="598"/>
      <c r="O19" s="599"/>
      <c r="P19" s="601" t="s">
        <v>126</v>
      </c>
      <c r="Q19" s="598"/>
      <c r="R19" s="598"/>
      <c r="S19" s="599"/>
      <c r="T19" s="598" t="s">
        <v>25</v>
      </c>
      <c r="U19" s="598"/>
      <c r="V19" s="598"/>
      <c r="W19" s="598"/>
      <c r="X19" s="647" t="s">
        <v>64</v>
      </c>
      <c r="Y19" s="598"/>
      <c r="Z19" s="598"/>
      <c r="AA19" s="598"/>
      <c r="AB19" s="59"/>
      <c r="AC19" s="59"/>
      <c r="AD19" s="59"/>
      <c r="AE19" s="59"/>
    </row>
    <row r="20" spans="3:31" ht="20.149999999999999" customHeight="1" thickBot="1">
      <c r="C20" s="596"/>
      <c r="D20" s="596"/>
      <c r="E20" s="596"/>
      <c r="F20" s="596"/>
      <c r="G20" s="597"/>
      <c r="H20" s="532"/>
      <c r="I20" s="517"/>
      <c r="J20" s="517"/>
      <c r="K20" s="600"/>
      <c r="L20" s="602"/>
      <c r="M20" s="517"/>
      <c r="N20" s="517"/>
      <c r="O20" s="600"/>
      <c r="P20" s="602"/>
      <c r="Q20" s="517"/>
      <c r="R20" s="517"/>
      <c r="S20" s="600"/>
      <c r="T20" s="517"/>
      <c r="U20" s="517"/>
      <c r="V20" s="517"/>
      <c r="W20" s="517"/>
      <c r="X20" s="648"/>
      <c r="Y20" s="517"/>
      <c r="Z20" s="517"/>
      <c r="AA20" s="517"/>
      <c r="AB20" s="59"/>
      <c r="AC20" s="59"/>
      <c r="AD20" s="59"/>
      <c r="AE20" s="59"/>
    </row>
    <row r="21" spans="3:31" ht="24.9" customHeight="1">
      <c r="C21" s="501" t="s">
        <v>354</v>
      </c>
      <c r="D21" s="501"/>
      <c r="E21" s="501"/>
      <c r="F21" s="501"/>
      <c r="G21" s="311"/>
      <c r="H21" s="544">
        <v>386</v>
      </c>
      <c r="I21" s="541"/>
      <c r="J21" s="541"/>
      <c r="K21" s="545"/>
      <c r="L21" s="542">
        <v>154</v>
      </c>
      <c r="M21" s="541"/>
      <c r="N21" s="541"/>
      <c r="O21" s="545"/>
      <c r="P21" s="542">
        <v>14</v>
      </c>
      <c r="Q21" s="541"/>
      <c r="R21" s="541"/>
      <c r="S21" s="545"/>
      <c r="T21" s="541">
        <v>129</v>
      </c>
      <c r="U21" s="541"/>
      <c r="V21" s="541"/>
      <c r="W21" s="588"/>
      <c r="X21" s="639">
        <f t="shared" ref="X21:X28" si="0">SUM(H21:W21)</f>
        <v>683</v>
      </c>
      <c r="Y21" s="541"/>
      <c r="Z21" s="541"/>
      <c r="AA21" s="541"/>
      <c r="AB21" s="59"/>
      <c r="AC21" s="59"/>
      <c r="AD21" s="59"/>
      <c r="AE21" s="59"/>
    </row>
    <row r="22" spans="3:31" ht="24.9" customHeight="1">
      <c r="C22" s="505"/>
      <c r="D22" s="505"/>
      <c r="E22" s="505"/>
      <c r="F22" s="505"/>
      <c r="G22" s="493"/>
      <c r="H22" s="615">
        <v>56.51</v>
      </c>
      <c r="I22" s="585"/>
      <c r="J22" s="585"/>
      <c r="K22" s="586"/>
      <c r="L22" s="584">
        <v>22.55</v>
      </c>
      <c r="M22" s="585"/>
      <c r="N22" s="585"/>
      <c r="O22" s="586"/>
      <c r="P22" s="584">
        <v>2.0499999999999998</v>
      </c>
      <c r="Q22" s="585"/>
      <c r="R22" s="585"/>
      <c r="S22" s="586"/>
      <c r="T22" s="585">
        <v>18.89</v>
      </c>
      <c r="U22" s="585"/>
      <c r="V22" s="585"/>
      <c r="W22" s="591"/>
      <c r="X22" s="643">
        <f t="shared" si="0"/>
        <v>100</v>
      </c>
      <c r="Y22" s="585"/>
      <c r="Z22" s="585"/>
      <c r="AA22" s="585"/>
      <c r="AB22" s="59"/>
      <c r="AC22" s="59"/>
      <c r="AD22" s="59"/>
      <c r="AE22" s="59"/>
    </row>
    <row r="23" spans="3:31" ht="24.9" customHeight="1">
      <c r="C23" s="501" t="s">
        <v>371</v>
      </c>
      <c r="D23" s="501"/>
      <c r="E23" s="501"/>
      <c r="F23" s="501"/>
      <c r="G23" s="311"/>
      <c r="H23" s="544">
        <v>385</v>
      </c>
      <c r="I23" s="541"/>
      <c r="J23" s="541"/>
      <c r="K23" s="545"/>
      <c r="L23" s="542">
        <v>144</v>
      </c>
      <c r="M23" s="541"/>
      <c r="N23" s="541"/>
      <c r="O23" s="545"/>
      <c r="P23" s="542">
        <v>17</v>
      </c>
      <c r="Q23" s="541"/>
      <c r="R23" s="541"/>
      <c r="S23" s="545"/>
      <c r="T23" s="541">
        <v>130</v>
      </c>
      <c r="U23" s="541"/>
      <c r="V23" s="541"/>
      <c r="W23" s="588"/>
      <c r="X23" s="639">
        <f t="shared" si="0"/>
        <v>676</v>
      </c>
      <c r="Y23" s="541"/>
      <c r="Z23" s="541"/>
      <c r="AA23" s="541"/>
      <c r="AB23" s="59"/>
      <c r="AC23" s="59"/>
      <c r="AD23" s="59"/>
      <c r="AE23" s="59"/>
    </row>
    <row r="24" spans="3:31" ht="24.9" customHeight="1">
      <c r="C24" s="505"/>
      <c r="D24" s="505"/>
      <c r="E24" s="505"/>
      <c r="F24" s="505"/>
      <c r="G24" s="493"/>
      <c r="H24" s="615">
        <v>56.95</v>
      </c>
      <c r="I24" s="585"/>
      <c r="J24" s="585"/>
      <c r="K24" s="586"/>
      <c r="L24" s="584">
        <v>21.3</v>
      </c>
      <c r="M24" s="585"/>
      <c r="N24" s="585"/>
      <c r="O24" s="586"/>
      <c r="P24" s="584">
        <v>2.52</v>
      </c>
      <c r="Q24" s="585"/>
      <c r="R24" s="585"/>
      <c r="S24" s="586"/>
      <c r="T24" s="585">
        <v>19.23</v>
      </c>
      <c r="U24" s="585"/>
      <c r="V24" s="585"/>
      <c r="W24" s="591"/>
      <c r="X24" s="643">
        <f t="shared" si="0"/>
        <v>100</v>
      </c>
      <c r="Y24" s="585"/>
      <c r="Z24" s="585"/>
      <c r="AA24" s="585"/>
      <c r="AB24" s="59"/>
      <c r="AC24" s="59"/>
      <c r="AD24" s="59"/>
      <c r="AE24" s="59"/>
    </row>
    <row r="25" spans="3:31" ht="24.9" customHeight="1">
      <c r="C25" s="640" t="s">
        <v>372</v>
      </c>
      <c r="D25" s="640"/>
      <c r="E25" s="640"/>
      <c r="F25" s="640"/>
      <c r="G25" s="641"/>
      <c r="H25" s="616">
        <v>399</v>
      </c>
      <c r="I25" s="614"/>
      <c r="J25" s="614"/>
      <c r="K25" s="617"/>
      <c r="L25" s="642">
        <v>118</v>
      </c>
      <c r="M25" s="614"/>
      <c r="N25" s="614"/>
      <c r="O25" s="617"/>
      <c r="P25" s="642">
        <v>18</v>
      </c>
      <c r="Q25" s="614"/>
      <c r="R25" s="614"/>
      <c r="S25" s="617"/>
      <c r="T25" s="614">
        <v>142</v>
      </c>
      <c r="U25" s="614"/>
      <c r="V25" s="614"/>
      <c r="W25" s="614"/>
      <c r="X25" s="644">
        <f t="shared" si="0"/>
        <v>677</v>
      </c>
      <c r="Y25" s="614"/>
      <c r="Z25" s="614"/>
      <c r="AA25" s="614"/>
      <c r="AB25" s="59"/>
      <c r="AC25" s="59"/>
      <c r="AD25" s="59"/>
      <c r="AE25" s="59"/>
    </row>
    <row r="26" spans="3:31" ht="24.9" customHeight="1">
      <c r="C26" s="505"/>
      <c r="D26" s="505"/>
      <c r="E26" s="505"/>
      <c r="F26" s="505"/>
      <c r="G26" s="493"/>
      <c r="H26" s="615">
        <v>58.94</v>
      </c>
      <c r="I26" s="585"/>
      <c r="J26" s="585"/>
      <c r="K26" s="586"/>
      <c r="L26" s="584">
        <v>17.43</v>
      </c>
      <c r="M26" s="585"/>
      <c r="N26" s="585"/>
      <c r="O26" s="586"/>
      <c r="P26" s="584">
        <v>2.66</v>
      </c>
      <c r="Q26" s="585"/>
      <c r="R26" s="585"/>
      <c r="S26" s="586"/>
      <c r="T26" s="585">
        <v>20.97</v>
      </c>
      <c r="U26" s="585"/>
      <c r="V26" s="585"/>
      <c r="W26" s="585"/>
      <c r="X26" s="643">
        <f t="shared" si="0"/>
        <v>100</v>
      </c>
      <c r="Y26" s="585"/>
      <c r="Z26" s="585"/>
      <c r="AA26" s="585"/>
      <c r="AB26" s="59"/>
      <c r="AC26" s="59"/>
      <c r="AD26" s="59"/>
      <c r="AE26" s="59"/>
    </row>
    <row r="27" spans="3:31" ht="24.9" customHeight="1">
      <c r="C27" s="640" t="s">
        <v>373</v>
      </c>
      <c r="D27" s="640"/>
      <c r="E27" s="640"/>
      <c r="F27" s="640"/>
      <c r="G27" s="641"/>
      <c r="H27" s="616">
        <v>404</v>
      </c>
      <c r="I27" s="614"/>
      <c r="J27" s="614"/>
      <c r="K27" s="617"/>
      <c r="L27" s="642">
        <v>113</v>
      </c>
      <c r="M27" s="614"/>
      <c r="N27" s="614"/>
      <c r="O27" s="617"/>
      <c r="P27" s="642">
        <v>17</v>
      </c>
      <c r="Q27" s="614"/>
      <c r="R27" s="614"/>
      <c r="S27" s="617"/>
      <c r="T27" s="614">
        <v>148</v>
      </c>
      <c r="U27" s="614"/>
      <c r="V27" s="614"/>
      <c r="W27" s="614"/>
      <c r="X27" s="644">
        <f t="shared" si="0"/>
        <v>682</v>
      </c>
      <c r="Y27" s="614"/>
      <c r="Z27" s="614"/>
      <c r="AA27" s="614"/>
      <c r="AB27" s="59"/>
      <c r="AC27" s="59"/>
      <c r="AD27" s="59"/>
      <c r="AE27" s="59"/>
    </row>
    <row r="28" spans="3:31" ht="24.9" customHeight="1">
      <c r="C28" s="505"/>
      <c r="D28" s="505"/>
      <c r="E28" s="505"/>
      <c r="F28" s="505"/>
      <c r="G28" s="493"/>
      <c r="H28" s="615">
        <v>59.24</v>
      </c>
      <c r="I28" s="585"/>
      <c r="J28" s="585"/>
      <c r="K28" s="586"/>
      <c r="L28" s="584">
        <v>16.57</v>
      </c>
      <c r="M28" s="585"/>
      <c r="N28" s="585"/>
      <c r="O28" s="586"/>
      <c r="P28" s="584">
        <v>2.4900000000000002</v>
      </c>
      <c r="Q28" s="585"/>
      <c r="R28" s="585"/>
      <c r="S28" s="586"/>
      <c r="T28" s="585">
        <v>21.7</v>
      </c>
      <c r="U28" s="585"/>
      <c r="V28" s="585"/>
      <c r="W28" s="585"/>
      <c r="X28" s="643">
        <f t="shared" si="0"/>
        <v>100</v>
      </c>
      <c r="Y28" s="585"/>
      <c r="Z28" s="585"/>
      <c r="AA28" s="585"/>
      <c r="AB28" s="59"/>
      <c r="AC28" s="59"/>
      <c r="AD28" s="59"/>
      <c r="AE28" s="59"/>
    </row>
    <row r="29" spans="3:31" ht="24.9" customHeight="1">
      <c r="C29" s="501" t="s">
        <v>381</v>
      </c>
      <c r="D29" s="501"/>
      <c r="E29" s="501"/>
      <c r="F29" s="501"/>
      <c r="G29" s="311"/>
      <c r="H29" s="544">
        <v>406</v>
      </c>
      <c r="I29" s="541"/>
      <c r="J29" s="541"/>
      <c r="K29" s="545"/>
      <c r="L29" s="542">
        <v>111</v>
      </c>
      <c r="M29" s="541"/>
      <c r="N29" s="541"/>
      <c r="O29" s="545"/>
      <c r="P29" s="542">
        <v>17</v>
      </c>
      <c r="Q29" s="541"/>
      <c r="R29" s="541"/>
      <c r="S29" s="545"/>
      <c r="T29" s="541">
        <v>139</v>
      </c>
      <c r="U29" s="541"/>
      <c r="V29" s="541"/>
      <c r="W29" s="541"/>
      <c r="X29" s="639">
        <f t="shared" ref="X29:X30" si="1">SUM(H29:W29)</f>
        <v>673</v>
      </c>
      <c r="Y29" s="541"/>
      <c r="Z29" s="541"/>
      <c r="AA29" s="541"/>
      <c r="AB29" s="59"/>
      <c r="AC29" s="59"/>
      <c r="AD29" s="59"/>
      <c r="AE29" s="59"/>
    </row>
    <row r="30" spans="3:31" ht="24.9" customHeight="1" thickBot="1">
      <c r="C30" s="517"/>
      <c r="D30" s="517"/>
      <c r="E30" s="517"/>
      <c r="F30" s="517"/>
      <c r="G30" s="518"/>
      <c r="H30" s="645">
        <v>60.33</v>
      </c>
      <c r="I30" s="593"/>
      <c r="J30" s="593"/>
      <c r="K30" s="594"/>
      <c r="L30" s="592">
        <v>16.489999999999998</v>
      </c>
      <c r="M30" s="593"/>
      <c r="N30" s="593"/>
      <c r="O30" s="594"/>
      <c r="P30" s="592">
        <v>2.5299999999999998</v>
      </c>
      <c r="Q30" s="593"/>
      <c r="R30" s="593"/>
      <c r="S30" s="594"/>
      <c r="T30" s="593">
        <v>20.65</v>
      </c>
      <c r="U30" s="593"/>
      <c r="V30" s="593"/>
      <c r="W30" s="593"/>
      <c r="X30" s="646">
        <f t="shared" si="1"/>
        <v>100</v>
      </c>
      <c r="Y30" s="593"/>
      <c r="Z30" s="593"/>
      <c r="AA30" s="593"/>
      <c r="AB30" s="59"/>
      <c r="AC30" s="59"/>
      <c r="AD30" s="59"/>
      <c r="AE30" s="59"/>
    </row>
    <row r="31" spans="3:31" ht="18" customHeight="1">
      <c r="C31" s="172" t="s">
        <v>120</v>
      </c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59"/>
      <c r="AC31" s="59"/>
      <c r="AD31" s="59"/>
      <c r="AE31" s="59"/>
    </row>
    <row r="32" spans="3:31" ht="20.149999999999999" customHeight="1"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3:32" ht="20.149999999999999" customHeight="1">
      <c r="C33" s="42" t="s">
        <v>127</v>
      </c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46"/>
    </row>
    <row r="34" spans="3:32" ht="20.149999999999999" customHeight="1" thickBot="1"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609" t="s">
        <v>128</v>
      </c>
      <c r="Z34" s="609"/>
      <c r="AA34" s="609"/>
      <c r="AB34" s="609"/>
      <c r="AC34" s="609"/>
      <c r="AD34" s="609"/>
      <c r="AE34" s="609"/>
      <c r="AF34" s="46"/>
    </row>
    <row r="35" spans="3:32" ht="20.149999999999999" customHeight="1">
      <c r="C35" s="633" t="s">
        <v>313</v>
      </c>
      <c r="D35" s="633"/>
      <c r="E35" s="633"/>
      <c r="F35" s="633"/>
      <c r="G35" s="634"/>
      <c r="H35" s="637" t="s">
        <v>129</v>
      </c>
      <c r="I35" s="619"/>
      <c r="J35" s="619"/>
      <c r="K35" s="620"/>
      <c r="L35" s="618" t="s">
        <v>130</v>
      </c>
      <c r="M35" s="619"/>
      <c r="N35" s="619"/>
      <c r="O35" s="620"/>
      <c r="P35" s="623" t="s">
        <v>131</v>
      </c>
      <c r="Q35" s="624"/>
      <c r="R35" s="624"/>
      <c r="S35" s="625"/>
      <c r="T35" s="629" t="s">
        <v>132</v>
      </c>
      <c r="U35" s="610"/>
      <c r="V35" s="610"/>
      <c r="W35" s="610"/>
      <c r="X35" s="610"/>
      <c r="Y35" s="630"/>
      <c r="Z35" s="610" t="s">
        <v>133</v>
      </c>
      <c r="AA35" s="610"/>
      <c r="AB35" s="610"/>
      <c r="AC35" s="610"/>
      <c r="AD35" s="610"/>
      <c r="AE35" s="610"/>
      <c r="AF35" s="46"/>
    </row>
    <row r="36" spans="3:32" ht="20.149999999999999" customHeight="1" thickBot="1">
      <c r="C36" s="635"/>
      <c r="D36" s="635"/>
      <c r="E36" s="635"/>
      <c r="F36" s="635"/>
      <c r="G36" s="636"/>
      <c r="H36" s="638"/>
      <c r="I36" s="611"/>
      <c r="J36" s="611"/>
      <c r="K36" s="622"/>
      <c r="L36" s="621"/>
      <c r="M36" s="611"/>
      <c r="N36" s="611"/>
      <c r="O36" s="622"/>
      <c r="P36" s="626"/>
      <c r="Q36" s="627"/>
      <c r="R36" s="627"/>
      <c r="S36" s="628"/>
      <c r="T36" s="631" t="s">
        <v>134</v>
      </c>
      <c r="U36" s="612"/>
      <c r="V36" s="613"/>
      <c r="W36" s="611" t="s">
        <v>135</v>
      </c>
      <c r="X36" s="611"/>
      <c r="Y36" s="622"/>
      <c r="Z36" s="612" t="s">
        <v>134</v>
      </c>
      <c r="AA36" s="612"/>
      <c r="AB36" s="613"/>
      <c r="AC36" s="611" t="s">
        <v>135</v>
      </c>
      <c r="AD36" s="611"/>
      <c r="AE36" s="611"/>
      <c r="AF36" s="46"/>
    </row>
    <row r="37" spans="3:32" ht="27.9" customHeight="1">
      <c r="C37" s="589" t="s">
        <v>354</v>
      </c>
      <c r="D37" s="589"/>
      <c r="E37" s="589"/>
      <c r="F37" s="589"/>
      <c r="G37" s="590"/>
      <c r="H37" s="544">
        <v>151</v>
      </c>
      <c r="I37" s="541"/>
      <c r="J37" s="541"/>
      <c r="K37" s="545"/>
      <c r="L37" s="542">
        <v>87</v>
      </c>
      <c r="M37" s="541"/>
      <c r="N37" s="541"/>
      <c r="O37" s="545"/>
      <c r="P37" s="542">
        <v>12</v>
      </c>
      <c r="Q37" s="541"/>
      <c r="R37" s="541"/>
      <c r="S37" s="545"/>
      <c r="T37" s="542">
        <v>78</v>
      </c>
      <c r="U37" s="541"/>
      <c r="V37" s="545"/>
      <c r="W37" s="541">
        <v>102</v>
      </c>
      <c r="X37" s="541"/>
      <c r="Y37" s="545"/>
      <c r="Z37" s="541">
        <v>89</v>
      </c>
      <c r="AA37" s="541"/>
      <c r="AB37" s="545"/>
      <c r="AC37" s="541">
        <v>105</v>
      </c>
      <c r="AD37" s="541"/>
      <c r="AE37" s="541"/>
      <c r="AF37" s="46"/>
    </row>
    <row r="38" spans="3:32" ht="27.9" customHeight="1">
      <c r="C38" s="589" t="s">
        <v>371</v>
      </c>
      <c r="D38" s="589"/>
      <c r="E38" s="589"/>
      <c r="F38" s="589"/>
      <c r="G38" s="590"/>
      <c r="H38" s="544">
        <v>172</v>
      </c>
      <c r="I38" s="541"/>
      <c r="J38" s="541"/>
      <c r="K38" s="545"/>
      <c r="L38" s="542">
        <v>108</v>
      </c>
      <c r="M38" s="541"/>
      <c r="N38" s="541"/>
      <c r="O38" s="545"/>
      <c r="P38" s="542">
        <v>8</v>
      </c>
      <c r="Q38" s="541"/>
      <c r="R38" s="541"/>
      <c r="S38" s="545"/>
      <c r="T38" s="542">
        <v>100</v>
      </c>
      <c r="U38" s="541"/>
      <c r="V38" s="545"/>
      <c r="W38" s="541">
        <v>135</v>
      </c>
      <c r="X38" s="541"/>
      <c r="Y38" s="545"/>
      <c r="Z38" s="541">
        <v>100</v>
      </c>
      <c r="AA38" s="541"/>
      <c r="AB38" s="545"/>
      <c r="AC38" s="541">
        <v>129</v>
      </c>
      <c r="AD38" s="541"/>
      <c r="AE38" s="541"/>
      <c r="AF38" s="46"/>
    </row>
    <row r="39" spans="3:32" ht="27.9" customHeight="1">
      <c r="C39" s="589" t="s">
        <v>372</v>
      </c>
      <c r="D39" s="589"/>
      <c r="E39" s="589"/>
      <c r="F39" s="589"/>
      <c r="G39" s="590"/>
      <c r="H39" s="544">
        <v>162</v>
      </c>
      <c r="I39" s="541"/>
      <c r="J39" s="541"/>
      <c r="K39" s="545"/>
      <c r="L39" s="542">
        <v>106</v>
      </c>
      <c r="M39" s="541"/>
      <c r="N39" s="541"/>
      <c r="O39" s="545"/>
      <c r="P39" s="542">
        <v>17</v>
      </c>
      <c r="Q39" s="541"/>
      <c r="R39" s="541"/>
      <c r="S39" s="545"/>
      <c r="T39" s="542">
        <v>87</v>
      </c>
      <c r="U39" s="541"/>
      <c r="V39" s="545"/>
      <c r="W39" s="541">
        <v>126</v>
      </c>
      <c r="X39" s="541"/>
      <c r="Y39" s="545"/>
      <c r="Z39" s="541">
        <v>84</v>
      </c>
      <c r="AA39" s="541"/>
      <c r="AB39" s="545"/>
      <c r="AC39" s="541">
        <v>99</v>
      </c>
      <c r="AD39" s="541"/>
      <c r="AE39" s="541"/>
      <c r="AF39" s="46"/>
    </row>
    <row r="40" spans="3:32" ht="27.9" customHeight="1">
      <c r="C40" s="589" t="s">
        <v>373</v>
      </c>
      <c r="D40" s="589"/>
      <c r="E40" s="589"/>
      <c r="F40" s="589"/>
      <c r="G40" s="590"/>
      <c r="H40" s="544">
        <v>183</v>
      </c>
      <c r="I40" s="541"/>
      <c r="J40" s="541"/>
      <c r="K40" s="545"/>
      <c r="L40" s="542">
        <v>119</v>
      </c>
      <c r="M40" s="541"/>
      <c r="N40" s="541"/>
      <c r="O40" s="545"/>
      <c r="P40" s="542">
        <v>10</v>
      </c>
      <c r="Q40" s="541"/>
      <c r="R40" s="541"/>
      <c r="S40" s="545"/>
      <c r="T40" s="542">
        <v>108</v>
      </c>
      <c r="U40" s="541"/>
      <c r="V40" s="545"/>
      <c r="W40" s="541">
        <v>147</v>
      </c>
      <c r="X40" s="541"/>
      <c r="Y40" s="545"/>
      <c r="Z40" s="541">
        <v>108</v>
      </c>
      <c r="AA40" s="541"/>
      <c r="AB40" s="545"/>
      <c r="AC40" s="541">
        <v>130</v>
      </c>
      <c r="AD40" s="541"/>
      <c r="AE40" s="541"/>
      <c r="AF40" s="46"/>
    </row>
    <row r="41" spans="3:32" ht="27.9" customHeight="1" thickBot="1">
      <c r="C41" s="611" t="s">
        <v>381</v>
      </c>
      <c r="D41" s="611"/>
      <c r="E41" s="611"/>
      <c r="F41" s="611"/>
      <c r="G41" s="632"/>
      <c r="H41" s="538">
        <v>175</v>
      </c>
      <c r="I41" s="536"/>
      <c r="J41" s="536"/>
      <c r="K41" s="534"/>
      <c r="L41" s="533">
        <v>112</v>
      </c>
      <c r="M41" s="536"/>
      <c r="N41" s="536"/>
      <c r="O41" s="534"/>
      <c r="P41" s="533">
        <v>15</v>
      </c>
      <c r="Q41" s="536"/>
      <c r="R41" s="536"/>
      <c r="S41" s="534"/>
      <c r="T41" s="533">
        <v>99</v>
      </c>
      <c r="U41" s="536"/>
      <c r="V41" s="534"/>
      <c r="W41" s="536">
        <v>138</v>
      </c>
      <c r="X41" s="536"/>
      <c r="Y41" s="534"/>
      <c r="Z41" s="536">
        <v>126</v>
      </c>
      <c r="AA41" s="536"/>
      <c r="AB41" s="534"/>
      <c r="AC41" s="536">
        <v>174</v>
      </c>
      <c r="AD41" s="536"/>
      <c r="AE41" s="536"/>
      <c r="AF41" s="46"/>
    </row>
    <row r="42" spans="3:32" ht="18" customHeight="1">
      <c r="C42" s="172" t="s">
        <v>120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46"/>
    </row>
  </sheetData>
  <mergeCells count="163">
    <mergeCell ref="W11:Y11"/>
    <mergeCell ref="N11:P11"/>
    <mergeCell ref="Q11:S11"/>
    <mergeCell ref="W4:AB4"/>
    <mergeCell ref="U18:AA18"/>
    <mergeCell ref="W6:Y6"/>
    <mergeCell ref="Z6:AB6"/>
    <mergeCell ref="W10:Y10"/>
    <mergeCell ref="Z10:AB10"/>
    <mergeCell ref="T11:V11"/>
    <mergeCell ref="Z11:AB11"/>
    <mergeCell ref="W7:Y7"/>
    <mergeCell ref="T10:V10"/>
    <mergeCell ref="T7:V7"/>
    <mergeCell ref="W9:Y9"/>
    <mergeCell ref="Z9:AB9"/>
    <mergeCell ref="T8:V8"/>
    <mergeCell ref="W8:Y8"/>
    <mergeCell ref="Z8:AB8"/>
    <mergeCell ref="T9:V9"/>
    <mergeCell ref="X27:AA27"/>
    <mergeCell ref="N9:P9"/>
    <mergeCell ref="Q9:S9"/>
    <mergeCell ref="Q5:S6"/>
    <mergeCell ref="T5:AB5"/>
    <mergeCell ref="T6:V6"/>
    <mergeCell ref="C11:G11"/>
    <mergeCell ref="C10:G10"/>
    <mergeCell ref="H10:J10"/>
    <mergeCell ref="K10:M10"/>
    <mergeCell ref="N10:P10"/>
    <mergeCell ref="Q10:S10"/>
    <mergeCell ref="C7:G7"/>
    <mergeCell ref="H11:J11"/>
    <mergeCell ref="C9:G9"/>
    <mergeCell ref="C5:G6"/>
    <mergeCell ref="H5:J6"/>
    <mergeCell ref="K5:M6"/>
    <mergeCell ref="N5:P6"/>
    <mergeCell ref="H7:J7"/>
    <mergeCell ref="K7:M7"/>
    <mergeCell ref="N7:P7"/>
    <mergeCell ref="H9:J9"/>
    <mergeCell ref="Z7:AB7"/>
    <mergeCell ref="C27:G28"/>
    <mergeCell ref="X28:AA28"/>
    <mergeCell ref="C29:G30"/>
    <mergeCell ref="Q7:S7"/>
    <mergeCell ref="X25:AA25"/>
    <mergeCell ref="X29:AA29"/>
    <mergeCell ref="H30:K30"/>
    <mergeCell ref="L30:O30"/>
    <mergeCell ref="T30:W30"/>
    <mergeCell ref="X30:AA30"/>
    <mergeCell ref="H26:K26"/>
    <mergeCell ref="L26:O26"/>
    <mergeCell ref="P26:S26"/>
    <mergeCell ref="H22:K22"/>
    <mergeCell ref="T22:W22"/>
    <mergeCell ref="X22:AA22"/>
    <mergeCell ref="X21:AA21"/>
    <mergeCell ref="X19:AA20"/>
    <mergeCell ref="T28:W28"/>
    <mergeCell ref="P29:S29"/>
    <mergeCell ref="T29:W29"/>
    <mergeCell ref="L27:O27"/>
    <mergeCell ref="P27:S27"/>
    <mergeCell ref="T27:W27"/>
    <mergeCell ref="X23:AA23"/>
    <mergeCell ref="H24:K24"/>
    <mergeCell ref="L24:O24"/>
    <mergeCell ref="C25:G26"/>
    <mergeCell ref="H25:K25"/>
    <mergeCell ref="L25:O25"/>
    <mergeCell ref="P25:S25"/>
    <mergeCell ref="X26:AA26"/>
    <mergeCell ref="X24:AA24"/>
    <mergeCell ref="AC40:AE40"/>
    <mergeCell ref="Z41:AB41"/>
    <mergeCell ref="AC41:AE41"/>
    <mergeCell ref="Z38:AB38"/>
    <mergeCell ref="Z37:AB37"/>
    <mergeCell ref="W36:Y36"/>
    <mergeCell ref="C37:G37"/>
    <mergeCell ref="H37:K37"/>
    <mergeCell ref="L37:O37"/>
    <mergeCell ref="P37:S37"/>
    <mergeCell ref="T37:V37"/>
    <mergeCell ref="W37:Y37"/>
    <mergeCell ref="C41:G41"/>
    <mergeCell ref="Z40:AB40"/>
    <mergeCell ref="H41:K41"/>
    <mergeCell ref="L41:O41"/>
    <mergeCell ref="P41:S41"/>
    <mergeCell ref="T41:V41"/>
    <mergeCell ref="W41:Y41"/>
    <mergeCell ref="C40:G40"/>
    <mergeCell ref="H40:K40"/>
    <mergeCell ref="L40:O40"/>
    <mergeCell ref="C35:G36"/>
    <mergeCell ref="H35:K36"/>
    <mergeCell ref="P40:S40"/>
    <mergeCell ref="T40:V40"/>
    <mergeCell ref="W40:Y40"/>
    <mergeCell ref="H8:J8"/>
    <mergeCell ref="K8:M8"/>
    <mergeCell ref="N8:P8"/>
    <mergeCell ref="Q8:S8"/>
    <mergeCell ref="L22:O22"/>
    <mergeCell ref="P22:S22"/>
    <mergeCell ref="W38:Y38"/>
    <mergeCell ref="T25:W25"/>
    <mergeCell ref="T26:W26"/>
    <mergeCell ref="H28:K28"/>
    <mergeCell ref="H27:K27"/>
    <mergeCell ref="H29:K29"/>
    <mergeCell ref="L29:O29"/>
    <mergeCell ref="P19:S20"/>
    <mergeCell ref="T19:W20"/>
    <mergeCell ref="L35:O36"/>
    <mergeCell ref="P35:S36"/>
    <mergeCell ref="T35:Y35"/>
    <mergeCell ref="T36:V36"/>
    <mergeCell ref="H23:K23"/>
    <mergeCell ref="L23:O23"/>
    <mergeCell ref="C39:G39"/>
    <mergeCell ref="H39:K39"/>
    <mergeCell ref="L39:O39"/>
    <mergeCell ref="P39:S39"/>
    <mergeCell ref="T39:V39"/>
    <mergeCell ref="W39:Y39"/>
    <mergeCell ref="Y34:AE34"/>
    <mergeCell ref="Z35:AE35"/>
    <mergeCell ref="AC38:AE38"/>
    <mergeCell ref="AC39:AE39"/>
    <mergeCell ref="Z39:AB39"/>
    <mergeCell ref="AC36:AE36"/>
    <mergeCell ref="AC37:AE37"/>
    <mergeCell ref="Z36:AB36"/>
    <mergeCell ref="L28:O28"/>
    <mergeCell ref="P28:S28"/>
    <mergeCell ref="C8:G8"/>
    <mergeCell ref="T21:W21"/>
    <mergeCell ref="C38:G38"/>
    <mergeCell ref="H38:K38"/>
    <mergeCell ref="L38:O38"/>
    <mergeCell ref="P38:S38"/>
    <mergeCell ref="T38:V38"/>
    <mergeCell ref="P24:S24"/>
    <mergeCell ref="T24:W24"/>
    <mergeCell ref="P30:S30"/>
    <mergeCell ref="C21:G22"/>
    <mergeCell ref="H21:K21"/>
    <mergeCell ref="L21:O21"/>
    <mergeCell ref="C19:G20"/>
    <mergeCell ref="H19:K20"/>
    <mergeCell ref="L19:O20"/>
    <mergeCell ref="P21:S21"/>
    <mergeCell ref="K11:M11"/>
    <mergeCell ref="K9:M9"/>
    <mergeCell ref="C23:G24"/>
    <mergeCell ref="P23:S23"/>
    <mergeCell ref="T23:W23"/>
  </mergeCells>
  <phoneticPr fontId="2"/>
  <pageMargins left="0.23622047244094491" right="0.62992125984251968" top="0.74803149606299213" bottom="0.59" header="0.31496062992125984" footer="0.31496062992125984"/>
  <pageSetup paperSize="9" scale="82" orientation="portrait" r:id="rId1"/>
  <headerFooter scaleWithDoc="0" alignWithMargins="0">
    <oddFooter>&amp;C92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48"/>
  <sheetViews>
    <sheetView view="pageBreakPreview" zoomScaleNormal="100" zoomScaleSheetLayoutView="100" zoomScalePageLayoutView="85" workbookViewId="0"/>
  </sheetViews>
  <sheetFormatPr defaultColWidth="3.6328125" defaultRowHeight="21" customHeight="1"/>
  <cols>
    <col min="1" max="2" width="3.6328125" style="46"/>
    <col min="3" max="28" width="3.81640625" style="46" customWidth="1"/>
    <col min="29" max="16384" width="3.6328125" style="46"/>
  </cols>
  <sheetData>
    <row r="1" spans="1:29" ht="20.2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</row>
    <row r="2" spans="1:29" ht="20.149999999999999" customHeight="1">
      <c r="A2" s="49"/>
      <c r="B2" s="49"/>
      <c r="C2" s="42" t="s">
        <v>335</v>
      </c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49"/>
    </row>
    <row r="3" spans="1:29" ht="19.5" customHeight="1">
      <c r="A3" s="49"/>
      <c r="B3" s="49"/>
      <c r="C3" s="42" t="s">
        <v>320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49"/>
    </row>
    <row r="4" spans="1:29" ht="19.5" customHeight="1" thickBot="1">
      <c r="A4" s="49"/>
      <c r="B4" s="49"/>
      <c r="C4" s="46" t="s">
        <v>110</v>
      </c>
      <c r="W4" s="722" t="s">
        <v>136</v>
      </c>
      <c r="X4" s="722"/>
      <c r="Y4" s="722"/>
      <c r="Z4" s="722"/>
      <c r="AA4" s="722"/>
      <c r="AB4" s="722"/>
      <c r="AC4" s="49"/>
    </row>
    <row r="5" spans="1:29" ht="19.5" customHeight="1">
      <c r="A5" s="49"/>
      <c r="B5" s="49"/>
      <c r="C5" s="704" t="s">
        <v>279</v>
      </c>
      <c r="D5" s="705"/>
      <c r="E5" s="705"/>
      <c r="F5" s="705"/>
      <c r="G5" s="706"/>
      <c r="H5" s="716" t="s">
        <v>137</v>
      </c>
      <c r="I5" s="717"/>
      <c r="J5" s="738"/>
      <c r="K5" s="721" t="s">
        <v>138</v>
      </c>
      <c r="L5" s="713"/>
      <c r="M5" s="713"/>
      <c r="N5" s="721" t="s">
        <v>139</v>
      </c>
      <c r="O5" s="713"/>
      <c r="P5" s="713"/>
      <c r="Q5" s="721" t="s">
        <v>140</v>
      </c>
      <c r="R5" s="713"/>
      <c r="S5" s="713"/>
      <c r="T5" s="721" t="s">
        <v>141</v>
      </c>
      <c r="U5" s="713"/>
      <c r="V5" s="713"/>
      <c r="W5" s="712" t="s">
        <v>25</v>
      </c>
      <c r="X5" s="713"/>
      <c r="Y5" s="723"/>
      <c r="Z5" s="716" t="s">
        <v>142</v>
      </c>
      <c r="AA5" s="717"/>
      <c r="AB5" s="718"/>
      <c r="AC5" s="49"/>
    </row>
    <row r="6" spans="1:29" ht="19.5" customHeight="1" thickBot="1">
      <c r="A6" s="49"/>
      <c r="B6" s="49"/>
      <c r="C6" s="707"/>
      <c r="D6" s="707"/>
      <c r="E6" s="707"/>
      <c r="F6" s="707"/>
      <c r="G6" s="708"/>
      <c r="H6" s="719"/>
      <c r="I6" s="719"/>
      <c r="J6" s="739"/>
      <c r="K6" s="715"/>
      <c r="L6" s="715"/>
      <c r="M6" s="715"/>
      <c r="N6" s="715"/>
      <c r="O6" s="715"/>
      <c r="P6" s="715"/>
      <c r="Q6" s="715"/>
      <c r="R6" s="715"/>
      <c r="S6" s="715"/>
      <c r="T6" s="715"/>
      <c r="U6" s="715"/>
      <c r="V6" s="715"/>
      <c r="W6" s="714"/>
      <c r="X6" s="715"/>
      <c r="Y6" s="724"/>
      <c r="Z6" s="719"/>
      <c r="AA6" s="719"/>
      <c r="AB6" s="720"/>
      <c r="AC6" s="49"/>
    </row>
    <row r="7" spans="1:29" ht="21" customHeight="1">
      <c r="A7" s="49"/>
      <c r="B7" s="49"/>
      <c r="C7" s="702" t="s">
        <v>344</v>
      </c>
      <c r="D7" s="702"/>
      <c r="E7" s="702"/>
      <c r="F7" s="702"/>
      <c r="G7" s="703"/>
      <c r="H7" s="695">
        <v>19</v>
      </c>
      <c r="I7" s="693"/>
      <c r="J7" s="694"/>
      <c r="K7" s="692">
        <v>1</v>
      </c>
      <c r="L7" s="693"/>
      <c r="M7" s="694"/>
      <c r="N7" s="692">
        <v>3</v>
      </c>
      <c r="O7" s="693"/>
      <c r="P7" s="694"/>
      <c r="Q7" s="692">
        <v>11</v>
      </c>
      <c r="R7" s="693"/>
      <c r="S7" s="694"/>
      <c r="T7" s="692">
        <v>32</v>
      </c>
      <c r="U7" s="693"/>
      <c r="V7" s="694"/>
      <c r="W7" s="693">
        <v>12</v>
      </c>
      <c r="X7" s="693"/>
      <c r="Y7" s="701"/>
      <c r="Z7" s="695">
        <f>SUM(H7:Y7)</f>
        <v>78</v>
      </c>
      <c r="AA7" s="693"/>
      <c r="AB7" s="693"/>
      <c r="AC7" s="49"/>
    </row>
    <row r="8" spans="1:29" ht="21" customHeight="1">
      <c r="A8" s="49"/>
      <c r="B8" s="49"/>
      <c r="C8" s="702" t="s">
        <v>352</v>
      </c>
      <c r="D8" s="702"/>
      <c r="E8" s="702"/>
      <c r="F8" s="702"/>
      <c r="G8" s="703"/>
      <c r="H8" s="695">
        <v>19</v>
      </c>
      <c r="I8" s="693"/>
      <c r="J8" s="694"/>
      <c r="K8" s="692">
        <v>1</v>
      </c>
      <c r="L8" s="693"/>
      <c r="M8" s="694"/>
      <c r="N8" s="692">
        <v>4</v>
      </c>
      <c r="O8" s="693"/>
      <c r="P8" s="694"/>
      <c r="Q8" s="692">
        <v>17</v>
      </c>
      <c r="R8" s="693"/>
      <c r="S8" s="694"/>
      <c r="T8" s="692">
        <v>45</v>
      </c>
      <c r="U8" s="693"/>
      <c r="V8" s="694"/>
      <c r="W8" s="693">
        <v>14</v>
      </c>
      <c r="X8" s="693"/>
      <c r="Y8" s="701"/>
      <c r="Z8" s="695">
        <f>SUM(H8:Y8)</f>
        <v>100</v>
      </c>
      <c r="AA8" s="693"/>
      <c r="AB8" s="693"/>
      <c r="AC8" s="49"/>
    </row>
    <row r="9" spans="1:29" ht="21" customHeight="1">
      <c r="A9" s="49"/>
      <c r="B9" s="49"/>
      <c r="C9" s="702" t="s">
        <v>361</v>
      </c>
      <c r="D9" s="702"/>
      <c r="E9" s="702"/>
      <c r="F9" s="702"/>
      <c r="G9" s="703"/>
      <c r="H9" s="695">
        <v>20</v>
      </c>
      <c r="I9" s="693"/>
      <c r="J9" s="694"/>
      <c r="K9" s="692">
        <v>3</v>
      </c>
      <c r="L9" s="693"/>
      <c r="M9" s="694"/>
      <c r="N9" s="692">
        <v>0</v>
      </c>
      <c r="O9" s="693"/>
      <c r="P9" s="694"/>
      <c r="Q9" s="692">
        <v>10</v>
      </c>
      <c r="R9" s="693"/>
      <c r="S9" s="694"/>
      <c r="T9" s="692">
        <v>47</v>
      </c>
      <c r="U9" s="693"/>
      <c r="V9" s="694"/>
      <c r="W9" s="693">
        <v>7</v>
      </c>
      <c r="X9" s="693"/>
      <c r="Y9" s="701"/>
      <c r="Z9" s="695">
        <f>SUM(H9:Y9)</f>
        <v>87</v>
      </c>
      <c r="AA9" s="693"/>
      <c r="AB9" s="693"/>
      <c r="AC9" s="49"/>
    </row>
    <row r="10" spans="1:29" ht="21" customHeight="1">
      <c r="A10" s="49"/>
      <c r="B10" s="49"/>
      <c r="C10" s="702" t="s">
        <v>367</v>
      </c>
      <c r="D10" s="702"/>
      <c r="E10" s="702"/>
      <c r="F10" s="702"/>
      <c r="G10" s="703"/>
      <c r="H10" s="695">
        <v>22</v>
      </c>
      <c r="I10" s="693"/>
      <c r="J10" s="694"/>
      <c r="K10" s="692">
        <v>0</v>
      </c>
      <c r="L10" s="693"/>
      <c r="M10" s="694"/>
      <c r="N10" s="692">
        <v>0</v>
      </c>
      <c r="O10" s="693"/>
      <c r="P10" s="694"/>
      <c r="Q10" s="692">
        <v>13</v>
      </c>
      <c r="R10" s="693"/>
      <c r="S10" s="694"/>
      <c r="T10" s="692">
        <v>65</v>
      </c>
      <c r="U10" s="693"/>
      <c r="V10" s="694"/>
      <c r="W10" s="693">
        <v>8</v>
      </c>
      <c r="X10" s="693"/>
      <c r="Y10" s="701"/>
      <c r="Z10" s="695">
        <f>SUM(H10:Y10)</f>
        <v>108</v>
      </c>
      <c r="AA10" s="693"/>
      <c r="AB10" s="693"/>
      <c r="AC10" s="49"/>
    </row>
    <row r="11" spans="1:29" ht="21" customHeight="1" thickBot="1">
      <c r="A11" s="49"/>
      <c r="B11" s="49"/>
      <c r="C11" s="678" t="s">
        <v>380</v>
      </c>
      <c r="D11" s="678"/>
      <c r="E11" s="678"/>
      <c r="F11" s="678"/>
      <c r="G11" s="679"/>
      <c r="H11" s="700">
        <v>18</v>
      </c>
      <c r="I11" s="690"/>
      <c r="J11" s="691"/>
      <c r="K11" s="689">
        <v>0</v>
      </c>
      <c r="L11" s="690"/>
      <c r="M11" s="691"/>
      <c r="N11" s="689">
        <v>3</v>
      </c>
      <c r="O11" s="690"/>
      <c r="P11" s="691"/>
      <c r="Q11" s="689">
        <v>12</v>
      </c>
      <c r="R11" s="690"/>
      <c r="S11" s="691"/>
      <c r="T11" s="689">
        <v>62</v>
      </c>
      <c r="U11" s="690"/>
      <c r="V11" s="691"/>
      <c r="W11" s="690">
        <v>4</v>
      </c>
      <c r="X11" s="690"/>
      <c r="Y11" s="725"/>
      <c r="Z11" s="700">
        <f>SUM(H11:Y11)</f>
        <v>99</v>
      </c>
      <c r="AA11" s="690"/>
      <c r="AB11" s="690"/>
      <c r="AC11" s="49"/>
    </row>
    <row r="12" spans="1:29" ht="18" customHeight="1">
      <c r="A12" s="49"/>
      <c r="B12" s="49"/>
      <c r="C12" s="172" t="s">
        <v>120</v>
      </c>
      <c r="D12" s="157"/>
      <c r="E12" s="157"/>
      <c r="F12" s="157"/>
      <c r="G12" s="157"/>
      <c r="H12" s="157"/>
      <c r="I12" s="157"/>
      <c r="J12" s="157"/>
      <c r="AC12" s="49"/>
    </row>
    <row r="13" spans="1:29" ht="19.5" customHeight="1">
      <c r="A13" s="49"/>
      <c r="B13" s="49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49"/>
    </row>
    <row r="14" spans="1:29" ht="19.5" customHeight="1">
      <c r="A14" s="49"/>
      <c r="B14" s="49"/>
      <c r="C14" s="42" t="s">
        <v>321</v>
      </c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49"/>
    </row>
    <row r="15" spans="1:29" ht="19.5" customHeight="1" thickBot="1">
      <c r="A15" s="49"/>
      <c r="B15" s="49"/>
      <c r="C15" s="46" t="s">
        <v>110</v>
      </c>
      <c r="W15" s="722" t="s">
        <v>136</v>
      </c>
      <c r="X15" s="722"/>
      <c r="Y15" s="722"/>
      <c r="Z15" s="722"/>
      <c r="AA15" s="722"/>
      <c r="AB15" s="722"/>
      <c r="AC15" s="49"/>
    </row>
    <row r="16" spans="1:29" ht="19.5" customHeight="1">
      <c r="A16" s="49"/>
      <c r="B16" s="49"/>
      <c r="C16" s="704" t="s">
        <v>279</v>
      </c>
      <c r="D16" s="705"/>
      <c r="E16" s="705"/>
      <c r="F16" s="705"/>
      <c r="G16" s="706"/>
      <c r="H16" s="716" t="s">
        <v>143</v>
      </c>
      <c r="I16" s="717"/>
      <c r="J16" s="718"/>
      <c r="K16" s="721" t="s">
        <v>144</v>
      </c>
      <c r="L16" s="713"/>
      <c r="M16" s="713"/>
      <c r="N16" s="721" t="s">
        <v>145</v>
      </c>
      <c r="O16" s="713"/>
      <c r="P16" s="713"/>
      <c r="Q16" s="721" t="s">
        <v>146</v>
      </c>
      <c r="R16" s="713"/>
      <c r="S16" s="713"/>
      <c r="T16" s="712" t="s">
        <v>374</v>
      </c>
      <c r="U16" s="713"/>
      <c r="V16" s="713"/>
      <c r="W16" s="721" t="s">
        <v>25</v>
      </c>
      <c r="X16" s="713"/>
      <c r="Y16" s="723"/>
      <c r="Z16" s="716" t="s">
        <v>147</v>
      </c>
      <c r="AA16" s="717"/>
      <c r="AB16" s="718"/>
      <c r="AC16" s="49"/>
    </row>
    <row r="17" spans="1:29" ht="19.5" customHeight="1" thickBot="1">
      <c r="A17" s="49"/>
      <c r="B17" s="49"/>
      <c r="C17" s="707"/>
      <c r="D17" s="707"/>
      <c r="E17" s="707"/>
      <c r="F17" s="707"/>
      <c r="G17" s="708"/>
      <c r="H17" s="719"/>
      <c r="I17" s="719"/>
      <c r="J17" s="720"/>
      <c r="K17" s="715"/>
      <c r="L17" s="715"/>
      <c r="M17" s="715"/>
      <c r="N17" s="715"/>
      <c r="O17" s="715"/>
      <c r="P17" s="715"/>
      <c r="Q17" s="715"/>
      <c r="R17" s="715"/>
      <c r="S17" s="715"/>
      <c r="T17" s="714"/>
      <c r="U17" s="715"/>
      <c r="V17" s="715"/>
      <c r="W17" s="715"/>
      <c r="X17" s="715"/>
      <c r="Y17" s="724"/>
      <c r="Z17" s="719"/>
      <c r="AA17" s="719"/>
      <c r="AB17" s="720"/>
      <c r="AC17" s="49"/>
    </row>
    <row r="18" spans="1:29" ht="21" customHeight="1">
      <c r="A18" s="49"/>
      <c r="B18" s="49"/>
      <c r="C18" s="670" t="s">
        <v>344</v>
      </c>
      <c r="D18" s="670"/>
      <c r="E18" s="670"/>
      <c r="F18" s="670"/>
      <c r="G18" s="671"/>
      <c r="H18" s="726" t="s">
        <v>306</v>
      </c>
      <c r="I18" s="727"/>
      <c r="J18" s="728"/>
      <c r="K18" s="682">
        <v>27</v>
      </c>
      <c r="L18" s="683"/>
      <c r="M18" s="684"/>
      <c r="N18" s="682">
        <v>6</v>
      </c>
      <c r="O18" s="683"/>
      <c r="P18" s="684"/>
      <c r="Q18" s="682">
        <v>11</v>
      </c>
      <c r="R18" s="683"/>
      <c r="S18" s="684"/>
      <c r="T18" s="682">
        <v>11</v>
      </c>
      <c r="U18" s="683"/>
      <c r="V18" s="684"/>
      <c r="W18" s="682">
        <v>34</v>
      </c>
      <c r="X18" s="683"/>
      <c r="Y18" s="737"/>
      <c r="Z18" s="736">
        <f>SUM(H18:Y18)</f>
        <v>89</v>
      </c>
      <c r="AA18" s="683"/>
      <c r="AB18" s="683"/>
      <c r="AC18" s="49"/>
    </row>
    <row r="19" spans="1:29" ht="21" customHeight="1">
      <c r="A19" s="49"/>
      <c r="B19" s="49"/>
      <c r="C19" s="670" t="s">
        <v>352</v>
      </c>
      <c r="D19" s="670"/>
      <c r="E19" s="670"/>
      <c r="F19" s="670"/>
      <c r="G19" s="671"/>
      <c r="H19" s="726" t="s">
        <v>306</v>
      </c>
      <c r="I19" s="727"/>
      <c r="J19" s="728"/>
      <c r="K19" s="682">
        <v>34</v>
      </c>
      <c r="L19" s="683"/>
      <c r="M19" s="684"/>
      <c r="N19" s="682">
        <v>6</v>
      </c>
      <c r="O19" s="683"/>
      <c r="P19" s="684"/>
      <c r="Q19" s="682">
        <v>15</v>
      </c>
      <c r="R19" s="683"/>
      <c r="S19" s="684"/>
      <c r="T19" s="682">
        <v>16</v>
      </c>
      <c r="U19" s="683"/>
      <c r="V19" s="684"/>
      <c r="W19" s="683">
        <v>29</v>
      </c>
      <c r="X19" s="683"/>
      <c r="Y19" s="683"/>
      <c r="Z19" s="736">
        <f>SUM(H19:Y19)</f>
        <v>100</v>
      </c>
      <c r="AA19" s="683"/>
      <c r="AB19" s="683"/>
      <c r="AC19" s="49"/>
    </row>
    <row r="20" spans="1:29" ht="21" customHeight="1">
      <c r="A20" s="49"/>
      <c r="B20" s="49"/>
      <c r="C20" s="670" t="s">
        <v>361</v>
      </c>
      <c r="D20" s="670"/>
      <c r="E20" s="670"/>
      <c r="F20" s="670"/>
      <c r="G20" s="671"/>
      <c r="H20" s="726" t="s">
        <v>306</v>
      </c>
      <c r="I20" s="727"/>
      <c r="J20" s="728"/>
      <c r="K20" s="682">
        <v>31</v>
      </c>
      <c r="L20" s="683"/>
      <c r="M20" s="684"/>
      <c r="N20" s="682">
        <v>3</v>
      </c>
      <c r="O20" s="683"/>
      <c r="P20" s="684"/>
      <c r="Q20" s="682">
        <v>17</v>
      </c>
      <c r="R20" s="683"/>
      <c r="S20" s="684"/>
      <c r="T20" s="682">
        <v>6</v>
      </c>
      <c r="U20" s="683"/>
      <c r="V20" s="684"/>
      <c r="W20" s="683">
        <v>27</v>
      </c>
      <c r="X20" s="683"/>
      <c r="Y20" s="683"/>
      <c r="Z20" s="736">
        <f>SUM(H20:Y20)</f>
        <v>84</v>
      </c>
      <c r="AA20" s="683"/>
      <c r="AB20" s="683"/>
      <c r="AC20" s="49"/>
    </row>
    <row r="21" spans="1:29" ht="21" customHeight="1">
      <c r="A21" s="49"/>
      <c r="B21" s="49"/>
      <c r="C21" s="670" t="s">
        <v>367</v>
      </c>
      <c r="D21" s="670"/>
      <c r="E21" s="670"/>
      <c r="F21" s="670"/>
      <c r="G21" s="671"/>
      <c r="H21" s="726" t="s">
        <v>306</v>
      </c>
      <c r="I21" s="727"/>
      <c r="J21" s="728"/>
      <c r="K21" s="682">
        <v>34</v>
      </c>
      <c r="L21" s="683"/>
      <c r="M21" s="684"/>
      <c r="N21" s="682">
        <v>10</v>
      </c>
      <c r="O21" s="683"/>
      <c r="P21" s="684"/>
      <c r="Q21" s="682">
        <v>12</v>
      </c>
      <c r="R21" s="683"/>
      <c r="S21" s="684"/>
      <c r="T21" s="682">
        <v>14</v>
      </c>
      <c r="U21" s="683"/>
      <c r="V21" s="684"/>
      <c r="W21" s="683">
        <v>38</v>
      </c>
      <c r="X21" s="683"/>
      <c r="Y21" s="683"/>
      <c r="Z21" s="736">
        <f>SUM(H21:Y21)</f>
        <v>108</v>
      </c>
      <c r="AA21" s="683"/>
      <c r="AB21" s="683"/>
      <c r="AC21" s="49"/>
    </row>
    <row r="22" spans="1:29" ht="21" customHeight="1" thickBot="1">
      <c r="A22" s="49"/>
      <c r="B22" s="49"/>
      <c r="C22" s="678" t="s">
        <v>380</v>
      </c>
      <c r="D22" s="678"/>
      <c r="E22" s="678"/>
      <c r="F22" s="678"/>
      <c r="G22" s="679"/>
      <c r="H22" s="733" t="s">
        <v>306</v>
      </c>
      <c r="I22" s="734"/>
      <c r="J22" s="735"/>
      <c r="K22" s="689">
        <v>34</v>
      </c>
      <c r="L22" s="690"/>
      <c r="M22" s="691"/>
      <c r="N22" s="689">
        <v>11</v>
      </c>
      <c r="O22" s="690"/>
      <c r="P22" s="691"/>
      <c r="Q22" s="689">
        <v>29</v>
      </c>
      <c r="R22" s="690"/>
      <c r="S22" s="691"/>
      <c r="T22" s="689">
        <v>24</v>
      </c>
      <c r="U22" s="690"/>
      <c r="V22" s="691"/>
      <c r="W22" s="690">
        <v>28</v>
      </c>
      <c r="X22" s="690"/>
      <c r="Y22" s="690"/>
      <c r="Z22" s="700">
        <f>SUM(H22:Y22)</f>
        <v>126</v>
      </c>
      <c r="AA22" s="690"/>
      <c r="AB22" s="690"/>
      <c r="AC22" s="49"/>
    </row>
    <row r="23" spans="1:29" ht="18" customHeight="1">
      <c r="A23" s="49"/>
      <c r="B23" s="49"/>
      <c r="C23" s="172" t="s">
        <v>120</v>
      </c>
      <c r="D23" s="132"/>
      <c r="E23" s="132"/>
      <c r="F23" s="132"/>
      <c r="G23" s="132"/>
      <c r="H23" s="132"/>
      <c r="I23" s="132"/>
      <c r="J23" s="132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9"/>
    </row>
    <row r="24" spans="1:29" ht="19.5" customHeight="1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</row>
    <row r="25" spans="1:29" ht="19.5" customHeight="1">
      <c r="A25" s="49"/>
      <c r="B25" s="49"/>
      <c r="C25" s="42" t="s">
        <v>148</v>
      </c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49"/>
      <c r="U25" s="49"/>
      <c r="V25" s="49"/>
      <c r="W25" s="49"/>
      <c r="X25" s="49"/>
      <c r="Y25" s="49"/>
      <c r="Z25" s="49"/>
      <c r="AA25" s="49"/>
      <c r="AB25" s="49"/>
      <c r="AC25" s="49"/>
    </row>
    <row r="26" spans="1:29" ht="19.5" customHeight="1" thickBot="1">
      <c r="A26" s="49"/>
      <c r="B26" s="49"/>
      <c r="C26" s="157" t="s">
        <v>149</v>
      </c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276" t="s">
        <v>150</v>
      </c>
      <c r="P26" s="276"/>
      <c r="Q26" s="276"/>
      <c r="R26" s="276"/>
      <c r="S26" s="276"/>
      <c r="T26" s="49"/>
      <c r="U26" s="49"/>
      <c r="V26" s="49"/>
      <c r="W26" s="49"/>
      <c r="X26" s="49"/>
      <c r="Y26" s="49"/>
      <c r="Z26" s="49"/>
      <c r="AA26" s="49"/>
      <c r="AB26" s="49"/>
      <c r="AC26" s="49"/>
    </row>
    <row r="27" spans="1:29" ht="19.5" customHeight="1">
      <c r="A27" s="49"/>
      <c r="B27" s="49"/>
      <c r="C27" s="704" t="s">
        <v>279</v>
      </c>
      <c r="D27" s="705"/>
      <c r="E27" s="705"/>
      <c r="F27" s="705"/>
      <c r="G27" s="706"/>
      <c r="H27" s="729" t="s">
        <v>151</v>
      </c>
      <c r="I27" s="730"/>
      <c r="J27" s="730"/>
      <c r="K27" s="681" t="s">
        <v>152</v>
      </c>
      <c r="L27" s="673"/>
      <c r="M27" s="686"/>
      <c r="N27" s="685" t="s">
        <v>153</v>
      </c>
      <c r="O27" s="673"/>
      <c r="P27" s="686"/>
      <c r="Q27" s="696" t="s">
        <v>64</v>
      </c>
      <c r="R27" s="697"/>
      <c r="S27" s="698"/>
      <c r="T27" s="48"/>
      <c r="U27" s="48"/>
      <c r="V27" s="48"/>
      <c r="W27" s="49"/>
      <c r="X27" s="49"/>
      <c r="Y27" s="49"/>
      <c r="Z27" s="49"/>
      <c r="AA27" s="49"/>
      <c r="AB27" s="49"/>
      <c r="AC27" s="49"/>
    </row>
    <row r="28" spans="1:29" ht="19.5" customHeight="1" thickBot="1">
      <c r="A28" s="49"/>
      <c r="B28" s="49"/>
      <c r="C28" s="707"/>
      <c r="D28" s="707"/>
      <c r="E28" s="707"/>
      <c r="F28" s="707"/>
      <c r="G28" s="708"/>
      <c r="H28" s="731"/>
      <c r="I28" s="732"/>
      <c r="J28" s="732"/>
      <c r="K28" s="676"/>
      <c r="L28" s="676"/>
      <c r="M28" s="688"/>
      <c r="N28" s="687"/>
      <c r="O28" s="676"/>
      <c r="P28" s="688"/>
      <c r="Q28" s="699"/>
      <c r="R28" s="699"/>
      <c r="S28" s="510"/>
      <c r="T28" s="48"/>
      <c r="U28" s="48"/>
      <c r="V28" s="48"/>
      <c r="W28" s="49"/>
      <c r="X28" s="49"/>
      <c r="Y28" s="49"/>
      <c r="Z28" s="49"/>
      <c r="AA28" s="49"/>
      <c r="AB28" s="49"/>
      <c r="AC28" s="49"/>
    </row>
    <row r="29" spans="1:29" ht="21" customHeight="1">
      <c r="A29" s="49"/>
      <c r="B29" s="49"/>
      <c r="C29" s="670" t="s">
        <v>344</v>
      </c>
      <c r="D29" s="670"/>
      <c r="E29" s="670"/>
      <c r="F29" s="670"/>
      <c r="G29" s="671"/>
      <c r="H29" s="544">
        <v>609</v>
      </c>
      <c r="I29" s="541"/>
      <c r="J29" s="545"/>
      <c r="K29" s="542">
        <v>74</v>
      </c>
      <c r="L29" s="541"/>
      <c r="M29" s="543"/>
      <c r="N29" s="669">
        <v>10.83</v>
      </c>
      <c r="O29" s="669"/>
      <c r="P29" s="669"/>
      <c r="Q29" s="544">
        <f>SUM(H29:M29)</f>
        <v>683</v>
      </c>
      <c r="R29" s="541"/>
      <c r="S29" s="541"/>
      <c r="T29" s="48"/>
      <c r="U29" s="48"/>
      <c r="V29" s="48"/>
      <c r="W29" s="49"/>
      <c r="X29" s="49"/>
      <c r="Y29" s="49"/>
      <c r="Z29" s="49"/>
      <c r="AA29" s="49"/>
      <c r="AB29" s="49"/>
      <c r="AC29" s="49"/>
    </row>
    <row r="30" spans="1:29" ht="21" customHeight="1">
      <c r="A30" s="49"/>
      <c r="B30" s="49"/>
      <c r="C30" s="670" t="s">
        <v>352</v>
      </c>
      <c r="D30" s="670"/>
      <c r="E30" s="670"/>
      <c r="F30" s="670"/>
      <c r="G30" s="671"/>
      <c r="H30" s="544">
        <v>605</v>
      </c>
      <c r="I30" s="541"/>
      <c r="J30" s="545"/>
      <c r="K30" s="542">
        <v>71</v>
      </c>
      <c r="L30" s="541"/>
      <c r="M30" s="543"/>
      <c r="N30" s="669">
        <v>10.5</v>
      </c>
      <c r="O30" s="669"/>
      <c r="P30" s="669"/>
      <c r="Q30" s="544">
        <f>SUM(H30:M30)</f>
        <v>676</v>
      </c>
      <c r="R30" s="541"/>
      <c r="S30" s="541"/>
      <c r="T30" s="48"/>
      <c r="U30" s="48"/>
      <c r="V30" s="48"/>
      <c r="W30" s="49"/>
      <c r="X30" s="49"/>
      <c r="Y30" s="49"/>
      <c r="Z30" s="49"/>
      <c r="AA30" s="49"/>
      <c r="AB30" s="49"/>
      <c r="AC30" s="49"/>
    </row>
    <row r="31" spans="1:29" ht="21" customHeight="1">
      <c r="A31" s="49"/>
      <c r="B31" s="49"/>
      <c r="C31" s="670" t="s">
        <v>361</v>
      </c>
      <c r="D31" s="670"/>
      <c r="E31" s="670"/>
      <c r="F31" s="670"/>
      <c r="G31" s="671"/>
      <c r="H31" s="544">
        <v>596</v>
      </c>
      <c r="I31" s="541"/>
      <c r="J31" s="545"/>
      <c r="K31" s="542">
        <v>82</v>
      </c>
      <c r="L31" s="541"/>
      <c r="M31" s="543"/>
      <c r="N31" s="669">
        <v>12.09</v>
      </c>
      <c r="O31" s="669"/>
      <c r="P31" s="669"/>
      <c r="Q31" s="544">
        <f>SUM(H31:M31)</f>
        <v>678</v>
      </c>
      <c r="R31" s="541"/>
      <c r="S31" s="541"/>
      <c r="T31" s="48"/>
      <c r="U31" s="48"/>
      <c r="V31" s="48"/>
      <c r="W31" s="49"/>
      <c r="X31" s="49"/>
      <c r="Y31" s="49"/>
      <c r="Z31" s="49"/>
      <c r="AA31" s="49"/>
      <c r="AB31" s="49"/>
      <c r="AC31" s="49"/>
    </row>
    <row r="32" spans="1:29" ht="21" customHeight="1">
      <c r="A32" s="49"/>
      <c r="B32" s="49"/>
      <c r="C32" s="670" t="s">
        <v>367</v>
      </c>
      <c r="D32" s="670"/>
      <c r="E32" s="670"/>
      <c r="F32" s="670"/>
      <c r="G32" s="671"/>
      <c r="H32" s="544">
        <v>608</v>
      </c>
      <c r="I32" s="541"/>
      <c r="J32" s="545"/>
      <c r="K32" s="542">
        <v>74</v>
      </c>
      <c r="L32" s="541"/>
      <c r="M32" s="543"/>
      <c r="N32" s="669">
        <v>10.85</v>
      </c>
      <c r="O32" s="669"/>
      <c r="P32" s="669"/>
      <c r="Q32" s="544">
        <f>SUM(H32:M32)</f>
        <v>682</v>
      </c>
      <c r="R32" s="541"/>
      <c r="S32" s="541"/>
      <c r="T32" s="48"/>
      <c r="U32" s="48"/>
      <c r="V32" s="48"/>
      <c r="W32" s="49"/>
      <c r="X32" s="49"/>
      <c r="Y32" s="49"/>
      <c r="Z32" s="49"/>
      <c r="AA32" s="49"/>
      <c r="AB32" s="49"/>
      <c r="AC32" s="49"/>
    </row>
    <row r="33" spans="1:29" ht="21" customHeight="1" thickBot="1">
      <c r="A33" s="49"/>
      <c r="B33" s="49"/>
      <c r="C33" s="678" t="s">
        <v>380</v>
      </c>
      <c r="D33" s="678"/>
      <c r="E33" s="678"/>
      <c r="F33" s="678"/>
      <c r="G33" s="679"/>
      <c r="H33" s="538">
        <v>600</v>
      </c>
      <c r="I33" s="536"/>
      <c r="J33" s="534"/>
      <c r="K33" s="533">
        <v>73</v>
      </c>
      <c r="L33" s="536"/>
      <c r="M33" s="537"/>
      <c r="N33" s="593">
        <v>10.85</v>
      </c>
      <c r="O33" s="593"/>
      <c r="P33" s="593"/>
      <c r="Q33" s="538">
        <f>SUM(H33:M33)</f>
        <v>673</v>
      </c>
      <c r="R33" s="536"/>
      <c r="S33" s="536"/>
      <c r="T33" s="48"/>
      <c r="U33" s="48"/>
      <c r="V33" s="48"/>
      <c r="W33" s="49"/>
      <c r="X33" s="49"/>
      <c r="Y33" s="49"/>
      <c r="Z33" s="49"/>
      <c r="AA33" s="49"/>
      <c r="AB33" s="49"/>
      <c r="AC33" s="49"/>
    </row>
    <row r="34" spans="1:29" ht="18" customHeight="1">
      <c r="A34" s="49"/>
      <c r="B34" s="49"/>
      <c r="C34" s="172" t="s">
        <v>120</v>
      </c>
      <c r="D34" s="161"/>
      <c r="E34" s="161"/>
      <c r="F34" s="161"/>
      <c r="G34" s="161"/>
      <c r="H34" s="157"/>
      <c r="I34" s="157"/>
      <c r="J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49"/>
    </row>
    <row r="35" spans="1:29" ht="19.5" customHeight="1">
      <c r="A35" s="49"/>
      <c r="B35" s="49"/>
      <c r="C35" s="161"/>
      <c r="D35" s="161"/>
      <c r="E35" s="161"/>
      <c r="F35" s="161"/>
      <c r="G35" s="161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49"/>
    </row>
    <row r="36" spans="1:29" ht="19.5" customHeight="1">
      <c r="A36" s="49"/>
      <c r="B36" s="49"/>
      <c r="C36" s="42" t="s">
        <v>154</v>
      </c>
      <c r="D36" s="161"/>
      <c r="E36" s="161"/>
      <c r="F36" s="161"/>
      <c r="G36" s="161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49"/>
    </row>
    <row r="37" spans="1:29" ht="19.5" customHeight="1" thickBot="1">
      <c r="A37" s="49"/>
      <c r="B37" s="49"/>
      <c r="C37" s="161" t="s">
        <v>110</v>
      </c>
      <c r="D37" s="161"/>
      <c r="E37" s="161"/>
      <c r="F37" s="161"/>
      <c r="G37" s="161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276" t="s">
        <v>155</v>
      </c>
      <c r="X37" s="276"/>
      <c r="Y37" s="276"/>
      <c r="Z37" s="276"/>
      <c r="AA37" s="276"/>
      <c r="AB37" s="276"/>
      <c r="AC37" s="49"/>
    </row>
    <row r="38" spans="1:29" ht="19.5" customHeight="1">
      <c r="A38" s="49"/>
      <c r="B38" s="49"/>
      <c r="C38" s="704" t="s">
        <v>278</v>
      </c>
      <c r="D38" s="705"/>
      <c r="E38" s="705"/>
      <c r="F38" s="705"/>
      <c r="G38" s="706"/>
      <c r="H38" s="672" t="s">
        <v>156</v>
      </c>
      <c r="I38" s="673"/>
      <c r="J38" s="674"/>
      <c r="K38" s="672" t="s">
        <v>157</v>
      </c>
      <c r="L38" s="673"/>
      <c r="M38" s="673"/>
      <c r="N38" s="681" t="s">
        <v>158</v>
      </c>
      <c r="O38" s="673"/>
      <c r="P38" s="673"/>
      <c r="Q38" s="681" t="s">
        <v>159</v>
      </c>
      <c r="R38" s="673"/>
      <c r="S38" s="673"/>
      <c r="T38" s="681" t="s">
        <v>160</v>
      </c>
      <c r="U38" s="673"/>
      <c r="V38" s="673"/>
      <c r="W38" s="681" t="s">
        <v>161</v>
      </c>
      <c r="X38" s="673"/>
      <c r="Y38" s="673"/>
      <c r="Z38" s="685" t="s">
        <v>25</v>
      </c>
      <c r="AA38" s="673"/>
      <c r="AB38" s="674"/>
      <c r="AC38" s="49"/>
    </row>
    <row r="39" spans="1:29" ht="19.5" customHeight="1" thickBot="1">
      <c r="A39" s="49"/>
      <c r="B39" s="49"/>
      <c r="C39" s="707"/>
      <c r="D39" s="707"/>
      <c r="E39" s="707"/>
      <c r="F39" s="707"/>
      <c r="G39" s="708"/>
      <c r="H39" s="675"/>
      <c r="I39" s="676"/>
      <c r="J39" s="677"/>
      <c r="K39" s="675"/>
      <c r="L39" s="676"/>
      <c r="M39" s="676"/>
      <c r="N39" s="676"/>
      <c r="O39" s="676"/>
      <c r="P39" s="676"/>
      <c r="Q39" s="676"/>
      <c r="R39" s="676"/>
      <c r="S39" s="676"/>
      <c r="T39" s="676"/>
      <c r="U39" s="676"/>
      <c r="V39" s="676"/>
      <c r="W39" s="676"/>
      <c r="X39" s="676"/>
      <c r="Y39" s="676"/>
      <c r="Z39" s="687"/>
      <c r="AA39" s="676"/>
      <c r="AB39" s="677"/>
      <c r="AC39" s="49"/>
    </row>
    <row r="40" spans="1:29" ht="21" customHeight="1">
      <c r="A40" s="49"/>
      <c r="B40" s="49"/>
      <c r="C40" s="670" t="s">
        <v>344</v>
      </c>
      <c r="D40" s="670"/>
      <c r="E40" s="670"/>
      <c r="F40" s="670"/>
      <c r="G40" s="671"/>
      <c r="H40" s="384">
        <f>SUM(K40:AB40)</f>
        <v>1312997</v>
      </c>
      <c r="I40" s="668"/>
      <c r="J40" s="668"/>
      <c r="K40" s="680">
        <v>329702</v>
      </c>
      <c r="L40" s="607"/>
      <c r="M40" s="608"/>
      <c r="N40" s="606">
        <v>90717</v>
      </c>
      <c r="O40" s="607"/>
      <c r="P40" s="608"/>
      <c r="Q40" s="606">
        <v>3017</v>
      </c>
      <c r="R40" s="607"/>
      <c r="S40" s="608"/>
      <c r="T40" s="606">
        <v>18727</v>
      </c>
      <c r="U40" s="607"/>
      <c r="V40" s="608"/>
      <c r="W40" s="606">
        <v>773570</v>
      </c>
      <c r="X40" s="607"/>
      <c r="Y40" s="608"/>
      <c r="Z40" s="607">
        <v>97264</v>
      </c>
      <c r="AA40" s="607"/>
      <c r="AB40" s="607"/>
      <c r="AC40" s="49"/>
    </row>
    <row r="41" spans="1:29" ht="21" customHeight="1">
      <c r="A41" s="49"/>
      <c r="B41" s="49"/>
      <c r="C41" s="670" t="s">
        <v>352</v>
      </c>
      <c r="D41" s="670"/>
      <c r="E41" s="670"/>
      <c r="F41" s="670"/>
      <c r="G41" s="671"/>
      <c r="H41" s="384">
        <f>SUM(K41:AB41)</f>
        <v>1221340</v>
      </c>
      <c r="I41" s="668"/>
      <c r="J41" s="668"/>
      <c r="K41" s="680">
        <v>317549</v>
      </c>
      <c r="L41" s="607"/>
      <c r="M41" s="608"/>
      <c r="N41" s="606">
        <v>88483</v>
      </c>
      <c r="O41" s="607"/>
      <c r="P41" s="608"/>
      <c r="Q41" s="606">
        <v>2481</v>
      </c>
      <c r="R41" s="607"/>
      <c r="S41" s="608"/>
      <c r="T41" s="606">
        <v>21413</v>
      </c>
      <c r="U41" s="607"/>
      <c r="V41" s="608"/>
      <c r="W41" s="606">
        <v>695698</v>
      </c>
      <c r="X41" s="607"/>
      <c r="Y41" s="608"/>
      <c r="Z41" s="607">
        <v>95716</v>
      </c>
      <c r="AA41" s="607"/>
      <c r="AB41" s="607"/>
      <c r="AC41" s="49"/>
    </row>
    <row r="42" spans="1:29" ht="21" customHeight="1">
      <c r="A42" s="49"/>
      <c r="B42" s="49"/>
      <c r="C42" s="670" t="s">
        <v>361</v>
      </c>
      <c r="D42" s="670"/>
      <c r="E42" s="670"/>
      <c r="F42" s="670"/>
      <c r="G42" s="671"/>
      <c r="H42" s="384">
        <f>SUM(K42:AB42)</f>
        <v>1189686</v>
      </c>
      <c r="I42" s="668"/>
      <c r="J42" s="668"/>
      <c r="K42" s="680">
        <v>319611</v>
      </c>
      <c r="L42" s="607"/>
      <c r="M42" s="608"/>
      <c r="N42" s="606">
        <v>94845</v>
      </c>
      <c r="O42" s="607"/>
      <c r="P42" s="608"/>
      <c r="Q42" s="606">
        <v>3253</v>
      </c>
      <c r="R42" s="607"/>
      <c r="S42" s="608"/>
      <c r="T42" s="607">
        <v>18531</v>
      </c>
      <c r="U42" s="607"/>
      <c r="V42" s="607"/>
      <c r="W42" s="606">
        <v>655346</v>
      </c>
      <c r="X42" s="607"/>
      <c r="Y42" s="608"/>
      <c r="Z42" s="607">
        <v>98100</v>
      </c>
      <c r="AA42" s="607"/>
      <c r="AB42" s="607"/>
      <c r="AC42" s="49"/>
    </row>
    <row r="43" spans="1:29" ht="21" customHeight="1">
      <c r="A43" s="49"/>
      <c r="B43" s="49"/>
      <c r="C43" s="670" t="s">
        <v>367</v>
      </c>
      <c r="D43" s="670"/>
      <c r="E43" s="670"/>
      <c r="F43" s="670"/>
      <c r="G43" s="671"/>
      <c r="H43" s="384">
        <f>SUM(K43:AB43)</f>
        <v>1297661</v>
      </c>
      <c r="I43" s="668"/>
      <c r="J43" s="668"/>
      <c r="K43" s="680">
        <v>319827</v>
      </c>
      <c r="L43" s="607"/>
      <c r="M43" s="608"/>
      <c r="N43" s="606">
        <v>95585</v>
      </c>
      <c r="O43" s="607"/>
      <c r="P43" s="608"/>
      <c r="Q43" s="606">
        <v>2666</v>
      </c>
      <c r="R43" s="607"/>
      <c r="S43" s="608"/>
      <c r="T43" s="607">
        <v>17173</v>
      </c>
      <c r="U43" s="607"/>
      <c r="V43" s="607"/>
      <c r="W43" s="606">
        <v>766971</v>
      </c>
      <c r="X43" s="607"/>
      <c r="Y43" s="608"/>
      <c r="Z43" s="607">
        <v>95439</v>
      </c>
      <c r="AA43" s="607"/>
      <c r="AB43" s="607"/>
      <c r="AC43" s="49"/>
    </row>
    <row r="44" spans="1:29" ht="21" customHeight="1" thickBot="1">
      <c r="A44" s="49"/>
      <c r="B44" s="49"/>
      <c r="C44" s="670" t="s">
        <v>380</v>
      </c>
      <c r="D44" s="670"/>
      <c r="E44" s="670"/>
      <c r="F44" s="670"/>
      <c r="G44" s="671"/>
      <c r="H44" s="709">
        <f>SUM(K44:AB44)</f>
        <v>1249350</v>
      </c>
      <c r="I44" s="710"/>
      <c r="J44" s="710"/>
      <c r="K44" s="711">
        <v>307571</v>
      </c>
      <c r="L44" s="604"/>
      <c r="M44" s="605"/>
      <c r="N44" s="603">
        <v>98118</v>
      </c>
      <c r="O44" s="604"/>
      <c r="P44" s="605"/>
      <c r="Q44" s="603">
        <v>2772</v>
      </c>
      <c r="R44" s="604"/>
      <c r="S44" s="605"/>
      <c r="T44" s="604">
        <v>14183</v>
      </c>
      <c r="U44" s="604"/>
      <c r="V44" s="604"/>
      <c r="W44" s="603">
        <v>727597</v>
      </c>
      <c r="X44" s="604"/>
      <c r="Y44" s="605"/>
      <c r="Z44" s="604">
        <v>99109</v>
      </c>
      <c r="AA44" s="604"/>
      <c r="AB44" s="604"/>
      <c r="AC44" s="49"/>
    </row>
    <row r="45" spans="1:29" ht="18" customHeight="1">
      <c r="A45" s="49"/>
      <c r="B45" s="49"/>
      <c r="C45" s="170" t="s">
        <v>120</v>
      </c>
      <c r="D45" s="133"/>
      <c r="E45" s="133"/>
      <c r="F45" s="133"/>
      <c r="G45" s="133"/>
      <c r="H45" s="132"/>
      <c r="I45" s="132"/>
      <c r="J45" s="132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9"/>
    </row>
    <row r="46" spans="1:29" ht="21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</row>
    <row r="47" spans="1:29" ht="21" customHeight="1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</row>
    <row r="48" spans="1:29" ht="21" customHeigh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</row>
  </sheetData>
  <mergeCells count="178">
    <mergeCell ref="Z5:AB6"/>
    <mergeCell ref="W5:Y6"/>
    <mergeCell ref="W4:AB4"/>
    <mergeCell ref="C5:G6"/>
    <mergeCell ref="H5:J6"/>
    <mergeCell ref="K5:M6"/>
    <mergeCell ref="N5:P6"/>
    <mergeCell ref="Q5:S6"/>
    <mergeCell ref="T5:V6"/>
    <mergeCell ref="C19:G19"/>
    <mergeCell ref="H19:J19"/>
    <mergeCell ref="K20:M20"/>
    <mergeCell ref="H18:J18"/>
    <mergeCell ref="H21:J21"/>
    <mergeCell ref="K21:M21"/>
    <mergeCell ref="C20:G20"/>
    <mergeCell ref="Z22:AB22"/>
    <mergeCell ref="H22:J22"/>
    <mergeCell ref="K22:M22"/>
    <mergeCell ref="N22:P22"/>
    <mergeCell ref="Q22:S22"/>
    <mergeCell ref="Z19:AB19"/>
    <mergeCell ref="Q20:S20"/>
    <mergeCell ref="Z20:AB20"/>
    <mergeCell ref="W18:Y18"/>
    <mergeCell ref="Z21:AB21"/>
    <mergeCell ref="Z18:AB18"/>
    <mergeCell ref="W21:Y21"/>
    <mergeCell ref="K19:M19"/>
    <mergeCell ref="C29:G29"/>
    <mergeCell ref="H29:J29"/>
    <mergeCell ref="C30:G30"/>
    <mergeCell ref="H30:J30"/>
    <mergeCell ref="C21:G21"/>
    <mergeCell ref="H20:J20"/>
    <mergeCell ref="C22:G22"/>
    <mergeCell ref="H33:J33"/>
    <mergeCell ref="K33:M33"/>
    <mergeCell ref="K29:M29"/>
    <mergeCell ref="C32:G32"/>
    <mergeCell ref="C27:G28"/>
    <mergeCell ref="H27:J28"/>
    <mergeCell ref="K27:M28"/>
    <mergeCell ref="K30:M30"/>
    <mergeCell ref="C31:G31"/>
    <mergeCell ref="H31:J31"/>
    <mergeCell ref="W7:Y7"/>
    <mergeCell ref="Z7:AB7"/>
    <mergeCell ref="C7:G7"/>
    <mergeCell ref="H7:J7"/>
    <mergeCell ref="K7:M7"/>
    <mergeCell ref="N7:P7"/>
    <mergeCell ref="Q7:S7"/>
    <mergeCell ref="T7:V7"/>
    <mergeCell ref="K18:M18"/>
    <mergeCell ref="T16:V17"/>
    <mergeCell ref="C18:G18"/>
    <mergeCell ref="T18:V18"/>
    <mergeCell ref="C16:G17"/>
    <mergeCell ref="H16:J17"/>
    <mergeCell ref="K16:M17"/>
    <mergeCell ref="N16:P17"/>
    <mergeCell ref="Q16:S17"/>
    <mergeCell ref="W15:AB15"/>
    <mergeCell ref="Z16:AB17"/>
    <mergeCell ref="W16:Y17"/>
    <mergeCell ref="C9:G9"/>
    <mergeCell ref="W11:Y11"/>
    <mergeCell ref="W9:Y9"/>
    <mergeCell ref="Q10:S10"/>
    <mergeCell ref="N44:P44"/>
    <mergeCell ref="Q44:S44"/>
    <mergeCell ref="T44:V44"/>
    <mergeCell ref="C43:G43"/>
    <mergeCell ref="H43:J43"/>
    <mergeCell ref="K43:M43"/>
    <mergeCell ref="N43:P43"/>
    <mergeCell ref="Q43:S43"/>
    <mergeCell ref="N41:P41"/>
    <mergeCell ref="C41:G41"/>
    <mergeCell ref="H41:J41"/>
    <mergeCell ref="W41:Y41"/>
    <mergeCell ref="H11:J11"/>
    <mergeCell ref="C44:G44"/>
    <mergeCell ref="Z40:AB40"/>
    <mergeCell ref="C42:G42"/>
    <mergeCell ref="H42:J42"/>
    <mergeCell ref="K42:M42"/>
    <mergeCell ref="N42:P42"/>
    <mergeCell ref="Q42:S42"/>
    <mergeCell ref="W42:Y42"/>
    <mergeCell ref="T42:V42"/>
    <mergeCell ref="W44:Y44"/>
    <mergeCell ref="Z42:AB42"/>
    <mergeCell ref="T40:V40"/>
    <mergeCell ref="W43:Y43"/>
    <mergeCell ref="Z43:AB43"/>
    <mergeCell ref="Z44:AB44"/>
    <mergeCell ref="Z41:AB41"/>
    <mergeCell ref="W40:Y40"/>
    <mergeCell ref="T41:V41"/>
    <mergeCell ref="T43:V43"/>
    <mergeCell ref="H44:J44"/>
    <mergeCell ref="K44:M44"/>
    <mergeCell ref="Q41:S41"/>
    <mergeCell ref="Q40:S40"/>
    <mergeCell ref="K41:M41"/>
    <mergeCell ref="O26:S26"/>
    <mergeCell ref="W10:Y10"/>
    <mergeCell ref="N38:P39"/>
    <mergeCell ref="C8:G8"/>
    <mergeCell ref="H8:J8"/>
    <mergeCell ref="K11:M11"/>
    <mergeCell ref="N11:P11"/>
    <mergeCell ref="Q11:S11"/>
    <mergeCell ref="T11:V11"/>
    <mergeCell ref="H9:J9"/>
    <mergeCell ref="T9:V9"/>
    <mergeCell ref="Q9:S9"/>
    <mergeCell ref="C11:G11"/>
    <mergeCell ref="C38:G39"/>
    <mergeCell ref="N9:P9"/>
    <mergeCell ref="K8:M8"/>
    <mergeCell ref="N8:P8"/>
    <mergeCell ref="C10:G10"/>
    <mergeCell ref="H10:J10"/>
    <mergeCell ref="Q8:S8"/>
    <mergeCell ref="T8:V8"/>
    <mergeCell ref="W8:Y8"/>
    <mergeCell ref="K10:M10"/>
    <mergeCell ref="N10:P10"/>
    <mergeCell ref="Z8:AB8"/>
    <mergeCell ref="Z9:AB9"/>
    <mergeCell ref="Z10:AB10"/>
    <mergeCell ref="N29:P29"/>
    <mergeCell ref="K31:M31"/>
    <mergeCell ref="N30:P30"/>
    <mergeCell ref="N20:P20"/>
    <mergeCell ref="Q27:S28"/>
    <mergeCell ref="N21:P21"/>
    <mergeCell ref="Q21:S21"/>
    <mergeCell ref="Q29:S29"/>
    <mergeCell ref="Q31:S31"/>
    <mergeCell ref="K9:M9"/>
    <mergeCell ref="T21:V21"/>
    <mergeCell ref="W22:Y22"/>
    <mergeCell ref="T10:V10"/>
    <mergeCell ref="Z11:AB11"/>
    <mergeCell ref="N18:P18"/>
    <mergeCell ref="Q18:S18"/>
    <mergeCell ref="Q38:S39"/>
    <mergeCell ref="T20:V20"/>
    <mergeCell ref="W38:Y39"/>
    <mergeCell ref="Q30:S30"/>
    <mergeCell ref="N32:P32"/>
    <mergeCell ref="Q32:S32"/>
    <mergeCell ref="W20:Y20"/>
    <mergeCell ref="N19:P19"/>
    <mergeCell ref="N27:P28"/>
    <mergeCell ref="T19:V19"/>
    <mergeCell ref="W19:Y19"/>
    <mergeCell ref="Q19:S19"/>
    <mergeCell ref="T22:V22"/>
    <mergeCell ref="W37:AB37"/>
    <mergeCell ref="T38:V39"/>
    <mergeCell ref="N33:P33"/>
    <mergeCell ref="Q33:S33"/>
    <mergeCell ref="Z38:AB39"/>
    <mergeCell ref="H40:J40"/>
    <mergeCell ref="N31:P31"/>
    <mergeCell ref="K32:M32"/>
    <mergeCell ref="C40:G40"/>
    <mergeCell ref="H38:J39"/>
    <mergeCell ref="K38:M39"/>
    <mergeCell ref="H32:J32"/>
    <mergeCell ref="C33:G33"/>
    <mergeCell ref="N40:P40"/>
    <mergeCell ref="K40:M40"/>
  </mergeCells>
  <phoneticPr fontId="2"/>
  <pageMargins left="0.55118110236220474" right="0.62992125984251968" top="0.74803149606299213" bottom="0.74803149606299213" header="0.31496062992125984" footer="0.31496062992125984"/>
  <pageSetup paperSize="9" scale="83" orientation="portrait" r:id="rId1"/>
  <headerFooter scaleWithDoc="0" alignWithMargins="0">
    <oddFooter>&amp;C93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AR40"/>
  <sheetViews>
    <sheetView view="pageBreakPreview" zoomScaleNormal="100" zoomScaleSheetLayoutView="100" zoomScalePageLayoutView="85" workbookViewId="0"/>
  </sheetViews>
  <sheetFormatPr defaultColWidth="3.81640625" defaultRowHeight="14"/>
  <cols>
    <col min="1" max="7" width="3.6328125" style="10" customWidth="1"/>
    <col min="8" max="44" width="1.90625" style="10" customWidth="1"/>
    <col min="45" max="16384" width="3.81640625" style="10"/>
  </cols>
  <sheetData>
    <row r="1" spans="2:44" ht="15" customHeight="1">
      <c r="B1" s="50"/>
      <c r="C1" s="35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</row>
    <row r="2" spans="2:44" ht="15" customHeight="1">
      <c r="B2" s="50"/>
      <c r="C2" s="110" t="s">
        <v>336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</row>
    <row r="3" spans="2:44" s="112" customFormat="1" ht="15" customHeight="1">
      <c r="B3" s="111"/>
      <c r="C3" s="110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</row>
    <row r="4" spans="2:44" ht="15" customHeight="1">
      <c r="B4" s="50"/>
      <c r="C4" s="11" t="s">
        <v>162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</row>
    <row r="5" spans="2:44" ht="15" customHeight="1" thickBot="1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84"/>
      <c r="AG5" s="84"/>
      <c r="AH5" s="84"/>
      <c r="AI5" s="84"/>
      <c r="AJ5" s="84"/>
      <c r="AK5" s="84"/>
      <c r="AL5" s="276" t="s">
        <v>11</v>
      </c>
      <c r="AM5" s="276"/>
      <c r="AN5" s="276"/>
      <c r="AO5" s="276"/>
      <c r="AP5" s="276"/>
      <c r="AQ5" s="276"/>
    </row>
    <row r="6" spans="2:44" ht="20.149999999999999" customHeight="1">
      <c r="B6" s="50"/>
      <c r="C6" s="704" t="s">
        <v>347</v>
      </c>
      <c r="D6" s="704"/>
      <c r="E6" s="704"/>
      <c r="F6" s="704"/>
      <c r="G6" s="813"/>
      <c r="H6" s="805" t="s">
        <v>163</v>
      </c>
      <c r="I6" s="750"/>
      <c r="J6" s="799"/>
      <c r="K6" s="749" t="s">
        <v>296</v>
      </c>
      <c r="L6" s="750"/>
      <c r="M6" s="799"/>
      <c r="N6" s="652" t="s">
        <v>164</v>
      </c>
      <c r="O6" s="653"/>
      <c r="P6" s="653"/>
      <c r="Q6" s="653"/>
      <c r="R6" s="653"/>
      <c r="S6" s="755"/>
      <c r="T6" s="749" t="s">
        <v>165</v>
      </c>
      <c r="U6" s="750"/>
      <c r="V6" s="799"/>
      <c r="W6" s="749" t="s">
        <v>166</v>
      </c>
      <c r="X6" s="750"/>
      <c r="Y6" s="799"/>
      <c r="Z6" s="749" t="s">
        <v>167</v>
      </c>
      <c r="AA6" s="750"/>
      <c r="AB6" s="799"/>
      <c r="AC6" s="652" t="s">
        <v>168</v>
      </c>
      <c r="AD6" s="653"/>
      <c r="AE6" s="653"/>
      <c r="AF6" s="653"/>
      <c r="AG6" s="653"/>
      <c r="AH6" s="653"/>
      <c r="AI6" s="653"/>
      <c r="AJ6" s="653"/>
      <c r="AK6" s="653"/>
      <c r="AL6" s="653"/>
      <c r="AM6" s="653"/>
      <c r="AN6" s="755"/>
      <c r="AO6" s="749" t="s">
        <v>169</v>
      </c>
      <c r="AP6" s="750"/>
      <c r="AQ6" s="750"/>
      <c r="AR6" s="33"/>
    </row>
    <row r="7" spans="2:44" ht="20.149999999999999" customHeight="1">
      <c r="B7" s="50"/>
      <c r="C7" s="814"/>
      <c r="D7" s="814"/>
      <c r="E7" s="814"/>
      <c r="F7" s="814"/>
      <c r="G7" s="815"/>
      <c r="H7" s="806"/>
      <c r="I7" s="752"/>
      <c r="J7" s="800"/>
      <c r="K7" s="751"/>
      <c r="L7" s="752"/>
      <c r="M7" s="800"/>
      <c r="N7" s="740" t="s">
        <v>170</v>
      </c>
      <c r="O7" s="741"/>
      <c r="P7" s="742"/>
      <c r="Q7" s="740" t="s">
        <v>169</v>
      </c>
      <c r="R7" s="741"/>
      <c r="S7" s="742"/>
      <c r="T7" s="751"/>
      <c r="U7" s="752"/>
      <c r="V7" s="800"/>
      <c r="W7" s="751"/>
      <c r="X7" s="752"/>
      <c r="Y7" s="800"/>
      <c r="Z7" s="751"/>
      <c r="AA7" s="752"/>
      <c r="AB7" s="800"/>
      <c r="AC7" s="740" t="s">
        <v>171</v>
      </c>
      <c r="AD7" s="741"/>
      <c r="AE7" s="742"/>
      <c r="AF7" s="818" t="s">
        <v>172</v>
      </c>
      <c r="AG7" s="819"/>
      <c r="AH7" s="820"/>
      <c r="AI7" s="818" t="s">
        <v>173</v>
      </c>
      <c r="AJ7" s="819"/>
      <c r="AK7" s="820"/>
      <c r="AL7" s="740" t="s">
        <v>174</v>
      </c>
      <c r="AM7" s="741"/>
      <c r="AN7" s="742"/>
      <c r="AO7" s="751"/>
      <c r="AP7" s="752"/>
      <c r="AQ7" s="752"/>
      <c r="AR7" s="33"/>
    </row>
    <row r="8" spans="2:44" ht="20.149999999999999" customHeight="1">
      <c r="B8" s="50"/>
      <c r="C8" s="814"/>
      <c r="D8" s="814"/>
      <c r="E8" s="814"/>
      <c r="F8" s="814"/>
      <c r="G8" s="815"/>
      <c r="H8" s="806"/>
      <c r="I8" s="752"/>
      <c r="J8" s="800"/>
      <c r="K8" s="751"/>
      <c r="L8" s="752"/>
      <c r="M8" s="800"/>
      <c r="N8" s="743"/>
      <c r="O8" s="744"/>
      <c r="P8" s="745"/>
      <c r="Q8" s="743"/>
      <c r="R8" s="744"/>
      <c r="S8" s="745"/>
      <c r="T8" s="751"/>
      <c r="U8" s="752"/>
      <c r="V8" s="800"/>
      <c r="W8" s="751"/>
      <c r="X8" s="752"/>
      <c r="Y8" s="800"/>
      <c r="Z8" s="751"/>
      <c r="AA8" s="752"/>
      <c r="AB8" s="800"/>
      <c r="AC8" s="743"/>
      <c r="AD8" s="744"/>
      <c r="AE8" s="745"/>
      <c r="AF8" s="751"/>
      <c r="AG8" s="752"/>
      <c r="AH8" s="800"/>
      <c r="AI8" s="751"/>
      <c r="AJ8" s="752"/>
      <c r="AK8" s="800"/>
      <c r="AL8" s="743"/>
      <c r="AM8" s="744"/>
      <c r="AN8" s="745"/>
      <c r="AO8" s="751"/>
      <c r="AP8" s="752"/>
      <c r="AQ8" s="752"/>
    </row>
    <row r="9" spans="2:44" ht="20.149999999999999" customHeight="1">
      <c r="B9" s="50"/>
      <c r="C9" s="814"/>
      <c r="D9" s="814"/>
      <c r="E9" s="814"/>
      <c r="F9" s="814"/>
      <c r="G9" s="815"/>
      <c r="H9" s="806"/>
      <c r="I9" s="752"/>
      <c r="J9" s="800"/>
      <c r="K9" s="751"/>
      <c r="L9" s="752"/>
      <c r="M9" s="800"/>
      <c r="N9" s="743"/>
      <c r="O9" s="744"/>
      <c r="P9" s="745"/>
      <c r="Q9" s="743"/>
      <c r="R9" s="744"/>
      <c r="S9" s="745"/>
      <c r="T9" s="751"/>
      <c r="U9" s="752"/>
      <c r="V9" s="800"/>
      <c r="W9" s="751"/>
      <c r="X9" s="752"/>
      <c r="Y9" s="800"/>
      <c r="Z9" s="751"/>
      <c r="AA9" s="752"/>
      <c r="AB9" s="800"/>
      <c r="AC9" s="743"/>
      <c r="AD9" s="744"/>
      <c r="AE9" s="745"/>
      <c r="AF9" s="751"/>
      <c r="AG9" s="752"/>
      <c r="AH9" s="800"/>
      <c r="AI9" s="751"/>
      <c r="AJ9" s="752"/>
      <c r="AK9" s="800"/>
      <c r="AL9" s="743"/>
      <c r="AM9" s="744"/>
      <c r="AN9" s="745"/>
      <c r="AO9" s="751"/>
      <c r="AP9" s="752"/>
      <c r="AQ9" s="752"/>
    </row>
    <row r="10" spans="2:44" ht="20.149999999999999" customHeight="1" thickBot="1">
      <c r="B10" s="50"/>
      <c r="C10" s="816"/>
      <c r="D10" s="816"/>
      <c r="E10" s="816"/>
      <c r="F10" s="816"/>
      <c r="G10" s="817"/>
      <c r="H10" s="807"/>
      <c r="I10" s="754"/>
      <c r="J10" s="801"/>
      <c r="K10" s="753"/>
      <c r="L10" s="754"/>
      <c r="M10" s="801"/>
      <c r="N10" s="746"/>
      <c r="O10" s="747"/>
      <c r="P10" s="748"/>
      <c r="Q10" s="746"/>
      <c r="R10" s="747"/>
      <c r="S10" s="748"/>
      <c r="T10" s="753"/>
      <c r="U10" s="754"/>
      <c r="V10" s="801"/>
      <c r="W10" s="753"/>
      <c r="X10" s="754"/>
      <c r="Y10" s="801"/>
      <c r="Z10" s="753"/>
      <c r="AA10" s="754"/>
      <c r="AB10" s="801"/>
      <c r="AC10" s="746"/>
      <c r="AD10" s="747"/>
      <c r="AE10" s="748"/>
      <c r="AF10" s="753"/>
      <c r="AG10" s="754"/>
      <c r="AH10" s="801"/>
      <c r="AI10" s="753"/>
      <c r="AJ10" s="754"/>
      <c r="AK10" s="801"/>
      <c r="AL10" s="746"/>
      <c r="AM10" s="747"/>
      <c r="AN10" s="748"/>
      <c r="AO10" s="753"/>
      <c r="AP10" s="754"/>
      <c r="AQ10" s="754"/>
    </row>
    <row r="11" spans="2:44" ht="20.25" customHeight="1">
      <c r="B11" s="50"/>
      <c r="C11" s="670" t="s">
        <v>344</v>
      </c>
      <c r="D11" s="670"/>
      <c r="E11" s="670"/>
      <c r="F11" s="670"/>
      <c r="G11" s="671"/>
      <c r="H11" s="680">
        <v>226</v>
      </c>
      <c r="I11" s="607"/>
      <c r="J11" s="608"/>
      <c r="K11" s="802">
        <v>6719</v>
      </c>
      <c r="L11" s="803"/>
      <c r="M11" s="804"/>
      <c r="N11" s="606">
        <v>136</v>
      </c>
      <c r="O11" s="607"/>
      <c r="P11" s="608"/>
      <c r="Q11" s="606">
        <v>63</v>
      </c>
      <c r="R11" s="607"/>
      <c r="S11" s="608"/>
      <c r="T11" s="542" t="s">
        <v>306</v>
      </c>
      <c r="U11" s="541"/>
      <c r="V11" s="545"/>
      <c r="W11" s="542">
        <v>3</v>
      </c>
      <c r="X11" s="541"/>
      <c r="Y11" s="545"/>
      <c r="Z11" s="542">
        <v>1</v>
      </c>
      <c r="AA11" s="541"/>
      <c r="AB11" s="545"/>
      <c r="AC11" s="606">
        <v>15</v>
      </c>
      <c r="AD11" s="607"/>
      <c r="AE11" s="608"/>
      <c r="AF11" s="606">
        <v>8</v>
      </c>
      <c r="AG11" s="607"/>
      <c r="AH11" s="608"/>
      <c r="AI11" s="542" t="s">
        <v>306</v>
      </c>
      <c r="AJ11" s="541"/>
      <c r="AK11" s="545"/>
      <c r="AL11" s="542" t="s">
        <v>306</v>
      </c>
      <c r="AM11" s="541"/>
      <c r="AN11" s="545"/>
      <c r="AO11" s="542" t="s">
        <v>306</v>
      </c>
      <c r="AP11" s="541"/>
      <c r="AQ11" s="541"/>
    </row>
    <row r="12" spans="2:44" ht="20.25" customHeight="1">
      <c r="B12" s="50"/>
      <c r="C12" s="670" t="s">
        <v>352</v>
      </c>
      <c r="D12" s="670"/>
      <c r="E12" s="670"/>
      <c r="F12" s="670"/>
      <c r="G12" s="671"/>
      <c r="H12" s="607">
        <v>231</v>
      </c>
      <c r="I12" s="607"/>
      <c r="J12" s="608"/>
      <c r="K12" s="802">
        <v>7264</v>
      </c>
      <c r="L12" s="803"/>
      <c r="M12" s="804"/>
      <c r="N12" s="606">
        <v>153</v>
      </c>
      <c r="O12" s="607"/>
      <c r="P12" s="608"/>
      <c r="Q12" s="606">
        <v>47</v>
      </c>
      <c r="R12" s="607"/>
      <c r="S12" s="608"/>
      <c r="T12" s="542" t="s">
        <v>306</v>
      </c>
      <c r="U12" s="541"/>
      <c r="V12" s="545"/>
      <c r="W12" s="542">
        <v>1</v>
      </c>
      <c r="X12" s="541"/>
      <c r="Y12" s="545"/>
      <c r="Z12" s="542">
        <v>2</v>
      </c>
      <c r="AA12" s="541"/>
      <c r="AB12" s="545"/>
      <c r="AC12" s="606">
        <v>22</v>
      </c>
      <c r="AD12" s="607"/>
      <c r="AE12" s="608"/>
      <c r="AF12" s="606">
        <v>6</v>
      </c>
      <c r="AG12" s="607"/>
      <c r="AH12" s="608"/>
      <c r="AI12" s="542" t="s">
        <v>306</v>
      </c>
      <c r="AJ12" s="541"/>
      <c r="AK12" s="545"/>
      <c r="AL12" s="542" t="s">
        <v>306</v>
      </c>
      <c r="AM12" s="541"/>
      <c r="AN12" s="545"/>
      <c r="AO12" s="541" t="s">
        <v>306</v>
      </c>
      <c r="AP12" s="541"/>
      <c r="AQ12" s="541"/>
    </row>
    <row r="13" spans="2:44" ht="20.25" customHeight="1">
      <c r="B13" s="50"/>
      <c r="C13" s="670" t="s">
        <v>361</v>
      </c>
      <c r="D13" s="670"/>
      <c r="E13" s="670"/>
      <c r="F13" s="670"/>
      <c r="G13" s="671"/>
      <c r="H13" s="607">
        <v>239</v>
      </c>
      <c r="I13" s="607"/>
      <c r="J13" s="608"/>
      <c r="K13" s="802">
        <v>6805</v>
      </c>
      <c r="L13" s="803"/>
      <c r="M13" s="804"/>
      <c r="N13" s="606">
        <v>174</v>
      </c>
      <c r="O13" s="607"/>
      <c r="P13" s="608"/>
      <c r="Q13" s="606">
        <v>36</v>
      </c>
      <c r="R13" s="607"/>
      <c r="S13" s="608"/>
      <c r="T13" s="542" t="s">
        <v>306</v>
      </c>
      <c r="U13" s="541"/>
      <c r="V13" s="545"/>
      <c r="W13" s="542">
        <v>1</v>
      </c>
      <c r="X13" s="541"/>
      <c r="Y13" s="545"/>
      <c r="Z13" s="542">
        <v>3</v>
      </c>
      <c r="AA13" s="541"/>
      <c r="AB13" s="545"/>
      <c r="AC13" s="542">
        <v>20</v>
      </c>
      <c r="AD13" s="541"/>
      <c r="AE13" s="545"/>
      <c r="AF13" s="542">
        <v>5</v>
      </c>
      <c r="AG13" s="541"/>
      <c r="AH13" s="545"/>
      <c r="AI13" s="542" t="s">
        <v>306</v>
      </c>
      <c r="AJ13" s="541"/>
      <c r="AK13" s="545"/>
      <c r="AL13" s="542" t="s">
        <v>306</v>
      </c>
      <c r="AM13" s="541"/>
      <c r="AN13" s="545"/>
      <c r="AO13" s="541" t="s">
        <v>306</v>
      </c>
      <c r="AP13" s="541"/>
      <c r="AQ13" s="541"/>
    </row>
    <row r="14" spans="2:44" ht="20.25" customHeight="1">
      <c r="B14" s="50"/>
      <c r="C14" s="670" t="s">
        <v>367</v>
      </c>
      <c r="D14" s="670"/>
      <c r="E14" s="670"/>
      <c r="F14" s="670"/>
      <c r="G14" s="671"/>
      <c r="H14" s="607">
        <v>215</v>
      </c>
      <c r="I14" s="607"/>
      <c r="J14" s="608"/>
      <c r="K14" s="802">
        <v>5774</v>
      </c>
      <c r="L14" s="803"/>
      <c r="M14" s="804"/>
      <c r="N14" s="606">
        <v>167</v>
      </c>
      <c r="O14" s="607"/>
      <c r="P14" s="608"/>
      <c r="Q14" s="606">
        <v>27</v>
      </c>
      <c r="R14" s="607"/>
      <c r="S14" s="608"/>
      <c r="T14" s="542" t="s">
        <v>306</v>
      </c>
      <c r="U14" s="541"/>
      <c r="V14" s="545"/>
      <c r="W14" s="542">
        <v>1</v>
      </c>
      <c r="X14" s="541"/>
      <c r="Y14" s="545"/>
      <c r="Z14" s="542">
        <v>5</v>
      </c>
      <c r="AA14" s="541"/>
      <c r="AB14" s="545"/>
      <c r="AC14" s="542">
        <v>12</v>
      </c>
      <c r="AD14" s="541"/>
      <c r="AE14" s="545"/>
      <c r="AF14" s="542">
        <v>3</v>
      </c>
      <c r="AG14" s="541"/>
      <c r="AH14" s="545"/>
      <c r="AI14" s="542" t="s">
        <v>306</v>
      </c>
      <c r="AJ14" s="541"/>
      <c r="AK14" s="545"/>
      <c r="AL14" s="542" t="s">
        <v>306</v>
      </c>
      <c r="AM14" s="541"/>
      <c r="AN14" s="545"/>
      <c r="AO14" s="541" t="s">
        <v>306</v>
      </c>
      <c r="AP14" s="541"/>
      <c r="AQ14" s="541"/>
      <c r="AR14" s="33"/>
    </row>
    <row r="15" spans="2:44" ht="20.25" customHeight="1" thickBot="1">
      <c r="B15" s="50"/>
      <c r="C15" s="678" t="s">
        <v>380</v>
      </c>
      <c r="D15" s="678"/>
      <c r="E15" s="678"/>
      <c r="F15" s="678"/>
      <c r="G15" s="679"/>
      <c r="H15" s="604">
        <v>184</v>
      </c>
      <c r="I15" s="604"/>
      <c r="J15" s="605"/>
      <c r="K15" s="810">
        <v>6538</v>
      </c>
      <c r="L15" s="811"/>
      <c r="M15" s="812"/>
      <c r="N15" s="603">
        <v>137</v>
      </c>
      <c r="O15" s="604"/>
      <c r="P15" s="605"/>
      <c r="Q15" s="603">
        <v>33</v>
      </c>
      <c r="R15" s="604"/>
      <c r="S15" s="605"/>
      <c r="T15" s="533" t="s">
        <v>306</v>
      </c>
      <c r="U15" s="536"/>
      <c r="V15" s="534"/>
      <c r="W15" s="533">
        <v>4</v>
      </c>
      <c r="X15" s="536"/>
      <c r="Y15" s="534"/>
      <c r="Z15" s="533">
        <v>4</v>
      </c>
      <c r="AA15" s="536"/>
      <c r="AB15" s="534"/>
      <c r="AC15" s="533">
        <v>4</v>
      </c>
      <c r="AD15" s="536"/>
      <c r="AE15" s="534"/>
      <c r="AF15" s="533">
        <v>2</v>
      </c>
      <c r="AG15" s="536"/>
      <c r="AH15" s="534"/>
      <c r="AI15" s="533" t="s">
        <v>306</v>
      </c>
      <c r="AJ15" s="536"/>
      <c r="AK15" s="534"/>
      <c r="AL15" s="533" t="s">
        <v>306</v>
      </c>
      <c r="AM15" s="536"/>
      <c r="AN15" s="534"/>
      <c r="AO15" s="536" t="s">
        <v>306</v>
      </c>
      <c r="AP15" s="536"/>
      <c r="AQ15" s="536"/>
    </row>
    <row r="16" spans="2:44" ht="17.25" customHeight="1">
      <c r="B16" s="50"/>
      <c r="C16" s="168" t="s">
        <v>383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</row>
    <row r="17" spans="2:44" ht="12.75" customHeight="1">
      <c r="B17" s="50"/>
      <c r="C17" s="1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</row>
    <row r="18" spans="2:44" ht="12.75" customHeight="1">
      <c r="B18" s="50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</row>
    <row r="19" spans="2:44" ht="15" customHeight="1">
      <c r="B19" s="50"/>
      <c r="C19" s="19" t="s">
        <v>175</v>
      </c>
      <c r="D19" s="36"/>
      <c r="E19" s="36"/>
      <c r="F19" s="36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</row>
    <row r="20" spans="2:44" ht="18" customHeight="1" thickBot="1">
      <c r="B20" s="50"/>
      <c r="C20" s="56"/>
      <c r="D20" s="85" t="s">
        <v>176</v>
      </c>
      <c r="E20" s="56"/>
      <c r="F20" s="56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76" t="s">
        <v>11</v>
      </c>
      <c r="AL20" s="276"/>
      <c r="AM20" s="276"/>
      <c r="AN20" s="276"/>
      <c r="AO20" s="276"/>
      <c r="AP20" s="276"/>
      <c r="AQ20" s="276"/>
      <c r="AR20" s="18"/>
    </row>
    <row r="21" spans="2:44" ht="18" customHeight="1">
      <c r="B21" s="50"/>
      <c r="C21" s="705"/>
      <c r="D21" s="705"/>
      <c r="E21" s="705"/>
      <c r="F21" s="705"/>
      <c r="G21" s="706"/>
      <c r="H21" s="569" t="s">
        <v>64</v>
      </c>
      <c r="I21" s="653"/>
      <c r="J21" s="653"/>
      <c r="K21" s="653"/>
      <c r="L21" s="653"/>
      <c r="M21" s="653"/>
      <c r="N21" s="653"/>
      <c r="O21" s="653"/>
      <c r="P21" s="809"/>
      <c r="Q21" s="569" t="s">
        <v>177</v>
      </c>
      <c r="R21" s="653"/>
      <c r="S21" s="653"/>
      <c r="T21" s="653"/>
      <c r="U21" s="653"/>
      <c r="V21" s="653"/>
      <c r="W21" s="653"/>
      <c r="X21" s="653"/>
      <c r="Y21" s="809"/>
      <c r="Z21" s="569" t="s">
        <v>178</v>
      </c>
      <c r="AA21" s="653"/>
      <c r="AB21" s="653"/>
      <c r="AC21" s="653"/>
      <c r="AD21" s="653"/>
      <c r="AE21" s="653"/>
      <c r="AF21" s="653"/>
      <c r="AG21" s="653"/>
      <c r="AH21" s="809"/>
      <c r="AI21" s="569" t="s">
        <v>179</v>
      </c>
      <c r="AJ21" s="653"/>
      <c r="AK21" s="653"/>
      <c r="AL21" s="653"/>
      <c r="AM21" s="653"/>
      <c r="AN21" s="653"/>
      <c r="AO21" s="653"/>
      <c r="AP21" s="653"/>
      <c r="AQ21" s="653"/>
      <c r="AR21" s="33"/>
    </row>
    <row r="22" spans="2:44" ht="24.9" customHeight="1" thickBot="1">
      <c r="B22" s="50"/>
      <c r="C22" s="707"/>
      <c r="D22" s="707"/>
      <c r="E22" s="707"/>
      <c r="F22" s="707"/>
      <c r="G22" s="708"/>
      <c r="H22" s="780" t="s">
        <v>180</v>
      </c>
      <c r="I22" s="655"/>
      <c r="J22" s="655"/>
      <c r="K22" s="656"/>
      <c r="L22" s="773" t="s">
        <v>181</v>
      </c>
      <c r="M22" s="774"/>
      <c r="N22" s="774"/>
      <c r="O22" s="774"/>
      <c r="P22" s="775"/>
      <c r="Q22" s="780" t="s">
        <v>180</v>
      </c>
      <c r="R22" s="655"/>
      <c r="S22" s="655"/>
      <c r="T22" s="656"/>
      <c r="U22" s="773" t="s">
        <v>181</v>
      </c>
      <c r="V22" s="774"/>
      <c r="W22" s="774"/>
      <c r="X22" s="774"/>
      <c r="Y22" s="775"/>
      <c r="Z22" s="780" t="s">
        <v>180</v>
      </c>
      <c r="AA22" s="655"/>
      <c r="AB22" s="655"/>
      <c r="AC22" s="656"/>
      <c r="AD22" s="773" t="s">
        <v>181</v>
      </c>
      <c r="AE22" s="774"/>
      <c r="AF22" s="774"/>
      <c r="AG22" s="774"/>
      <c r="AH22" s="775"/>
      <c r="AI22" s="780" t="s">
        <v>180</v>
      </c>
      <c r="AJ22" s="655"/>
      <c r="AK22" s="655"/>
      <c r="AL22" s="656"/>
      <c r="AM22" s="773" t="s">
        <v>181</v>
      </c>
      <c r="AN22" s="774"/>
      <c r="AO22" s="774"/>
      <c r="AP22" s="774"/>
      <c r="AQ22" s="774"/>
    </row>
    <row r="23" spans="2:44" ht="20.25" customHeight="1">
      <c r="B23" s="50"/>
      <c r="C23" s="670" t="s">
        <v>344</v>
      </c>
      <c r="D23" s="670"/>
      <c r="E23" s="670"/>
      <c r="F23" s="670"/>
      <c r="G23" s="671"/>
      <c r="H23" s="760">
        <v>63</v>
      </c>
      <c r="I23" s="759"/>
      <c r="J23" s="759"/>
      <c r="K23" s="761"/>
      <c r="L23" s="758">
        <v>197</v>
      </c>
      <c r="M23" s="759"/>
      <c r="N23" s="759"/>
      <c r="O23" s="759"/>
      <c r="P23" s="770"/>
      <c r="Q23" s="760">
        <v>45</v>
      </c>
      <c r="R23" s="759"/>
      <c r="S23" s="759"/>
      <c r="T23" s="761"/>
      <c r="U23" s="758">
        <v>154</v>
      </c>
      <c r="V23" s="759"/>
      <c r="W23" s="759"/>
      <c r="X23" s="759"/>
      <c r="Y23" s="770"/>
      <c r="Z23" s="760">
        <v>4</v>
      </c>
      <c r="AA23" s="759"/>
      <c r="AB23" s="759"/>
      <c r="AC23" s="761"/>
      <c r="AD23" s="758">
        <v>10</v>
      </c>
      <c r="AE23" s="759"/>
      <c r="AF23" s="759"/>
      <c r="AG23" s="759"/>
      <c r="AH23" s="770"/>
      <c r="AI23" s="760">
        <v>14</v>
      </c>
      <c r="AJ23" s="759"/>
      <c r="AK23" s="759"/>
      <c r="AL23" s="761"/>
      <c r="AM23" s="758">
        <v>33</v>
      </c>
      <c r="AN23" s="759"/>
      <c r="AO23" s="759"/>
      <c r="AP23" s="759"/>
      <c r="AQ23" s="759"/>
    </row>
    <row r="24" spans="2:44" ht="20.25" customHeight="1">
      <c r="B24" s="50"/>
      <c r="C24" s="670" t="s">
        <v>352</v>
      </c>
      <c r="D24" s="670"/>
      <c r="E24" s="670"/>
      <c r="F24" s="670"/>
      <c r="G24" s="671"/>
      <c r="H24" s="760">
        <v>95</v>
      </c>
      <c r="I24" s="759"/>
      <c r="J24" s="759"/>
      <c r="K24" s="761"/>
      <c r="L24" s="768">
        <v>222</v>
      </c>
      <c r="M24" s="763"/>
      <c r="N24" s="763"/>
      <c r="O24" s="763"/>
      <c r="P24" s="771"/>
      <c r="Q24" s="762">
        <v>57</v>
      </c>
      <c r="R24" s="763"/>
      <c r="S24" s="763"/>
      <c r="T24" s="764"/>
      <c r="U24" s="768">
        <v>129</v>
      </c>
      <c r="V24" s="763"/>
      <c r="W24" s="763"/>
      <c r="X24" s="763"/>
      <c r="Y24" s="771"/>
      <c r="Z24" s="762">
        <v>7</v>
      </c>
      <c r="AA24" s="763"/>
      <c r="AB24" s="763"/>
      <c r="AC24" s="764"/>
      <c r="AD24" s="768">
        <v>9</v>
      </c>
      <c r="AE24" s="763"/>
      <c r="AF24" s="763"/>
      <c r="AG24" s="763"/>
      <c r="AH24" s="771"/>
      <c r="AI24" s="762">
        <v>31</v>
      </c>
      <c r="AJ24" s="763"/>
      <c r="AK24" s="763"/>
      <c r="AL24" s="764"/>
      <c r="AM24" s="768">
        <v>84</v>
      </c>
      <c r="AN24" s="763"/>
      <c r="AO24" s="763"/>
      <c r="AP24" s="763"/>
      <c r="AQ24" s="763"/>
    </row>
    <row r="25" spans="2:44" ht="20.25" customHeight="1">
      <c r="B25" s="50"/>
      <c r="C25" s="670" t="s">
        <v>361</v>
      </c>
      <c r="D25" s="670"/>
      <c r="E25" s="670"/>
      <c r="F25" s="670"/>
      <c r="G25" s="671"/>
      <c r="H25" s="760">
        <v>45</v>
      </c>
      <c r="I25" s="759"/>
      <c r="J25" s="759"/>
      <c r="K25" s="761"/>
      <c r="L25" s="768">
        <v>120</v>
      </c>
      <c r="M25" s="763"/>
      <c r="N25" s="763"/>
      <c r="O25" s="763"/>
      <c r="P25" s="771"/>
      <c r="Q25" s="762">
        <v>35</v>
      </c>
      <c r="R25" s="763"/>
      <c r="S25" s="763"/>
      <c r="T25" s="764"/>
      <c r="U25" s="768">
        <v>63</v>
      </c>
      <c r="V25" s="763"/>
      <c r="W25" s="763"/>
      <c r="X25" s="763"/>
      <c r="Y25" s="771"/>
      <c r="Z25" s="762">
        <v>4</v>
      </c>
      <c r="AA25" s="763"/>
      <c r="AB25" s="763"/>
      <c r="AC25" s="764"/>
      <c r="AD25" s="768">
        <v>13</v>
      </c>
      <c r="AE25" s="763"/>
      <c r="AF25" s="763"/>
      <c r="AG25" s="763"/>
      <c r="AH25" s="771"/>
      <c r="AI25" s="762">
        <v>6</v>
      </c>
      <c r="AJ25" s="763"/>
      <c r="AK25" s="763"/>
      <c r="AL25" s="764"/>
      <c r="AM25" s="768">
        <v>44</v>
      </c>
      <c r="AN25" s="763"/>
      <c r="AO25" s="763"/>
      <c r="AP25" s="763"/>
      <c r="AQ25" s="763"/>
    </row>
    <row r="26" spans="2:44" ht="20.25" customHeight="1">
      <c r="B26" s="50"/>
      <c r="C26" s="670" t="s">
        <v>367</v>
      </c>
      <c r="D26" s="670"/>
      <c r="E26" s="670"/>
      <c r="F26" s="670"/>
      <c r="G26" s="671"/>
      <c r="H26" s="760">
        <v>71</v>
      </c>
      <c r="I26" s="759"/>
      <c r="J26" s="759"/>
      <c r="K26" s="761"/>
      <c r="L26" s="768">
        <v>138</v>
      </c>
      <c r="M26" s="763"/>
      <c r="N26" s="763"/>
      <c r="O26" s="763"/>
      <c r="P26" s="771"/>
      <c r="Q26" s="762">
        <v>41</v>
      </c>
      <c r="R26" s="763"/>
      <c r="S26" s="763"/>
      <c r="T26" s="764"/>
      <c r="U26" s="768">
        <v>65</v>
      </c>
      <c r="V26" s="763"/>
      <c r="W26" s="763"/>
      <c r="X26" s="763"/>
      <c r="Y26" s="771"/>
      <c r="Z26" s="762">
        <v>9</v>
      </c>
      <c r="AA26" s="763"/>
      <c r="AB26" s="763"/>
      <c r="AC26" s="764"/>
      <c r="AD26" s="768">
        <v>17</v>
      </c>
      <c r="AE26" s="763"/>
      <c r="AF26" s="763"/>
      <c r="AG26" s="763"/>
      <c r="AH26" s="771"/>
      <c r="AI26" s="762">
        <v>21</v>
      </c>
      <c r="AJ26" s="763"/>
      <c r="AK26" s="763"/>
      <c r="AL26" s="764"/>
      <c r="AM26" s="768">
        <v>56</v>
      </c>
      <c r="AN26" s="763"/>
      <c r="AO26" s="763"/>
      <c r="AP26" s="763"/>
      <c r="AQ26" s="763"/>
      <c r="AR26" s="33"/>
    </row>
    <row r="27" spans="2:44" ht="20.25" customHeight="1" thickBot="1">
      <c r="B27" s="50"/>
      <c r="C27" s="678" t="s">
        <v>380</v>
      </c>
      <c r="D27" s="678"/>
      <c r="E27" s="678"/>
      <c r="F27" s="678"/>
      <c r="G27" s="679"/>
      <c r="H27" s="808">
        <v>116</v>
      </c>
      <c r="I27" s="787"/>
      <c r="J27" s="787"/>
      <c r="K27" s="790"/>
      <c r="L27" s="769">
        <v>257</v>
      </c>
      <c r="M27" s="766"/>
      <c r="N27" s="766"/>
      <c r="O27" s="766"/>
      <c r="P27" s="772"/>
      <c r="Q27" s="765">
        <v>58</v>
      </c>
      <c r="R27" s="766"/>
      <c r="S27" s="766"/>
      <c r="T27" s="767"/>
      <c r="U27" s="769">
        <v>112</v>
      </c>
      <c r="V27" s="766"/>
      <c r="W27" s="766"/>
      <c r="X27" s="766"/>
      <c r="Y27" s="772"/>
      <c r="Z27" s="765">
        <v>19</v>
      </c>
      <c r="AA27" s="766"/>
      <c r="AB27" s="766"/>
      <c r="AC27" s="767"/>
      <c r="AD27" s="769">
        <v>50</v>
      </c>
      <c r="AE27" s="766"/>
      <c r="AF27" s="766"/>
      <c r="AG27" s="766"/>
      <c r="AH27" s="772"/>
      <c r="AI27" s="765">
        <v>39</v>
      </c>
      <c r="AJ27" s="766"/>
      <c r="AK27" s="766"/>
      <c r="AL27" s="767"/>
      <c r="AM27" s="769">
        <v>65</v>
      </c>
      <c r="AN27" s="766"/>
      <c r="AO27" s="766"/>
      <c r="AP27" s="766"/>
      <c r="AQ27" s="766"/>
    </row>
    <row r="28" spans="2:44" ht="17.25" customHeight="1">
      <c r="B28" s="50"/>
      <c r="C28" s="172" t="s">
        <v>386</v>
      </c>
      <c r="D28" s="86"/>
      <c r="E28" s="86"/>
      <c r="F28" s="86"/>
      <c r="G28" s="86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</row>
    <row r="29" spans="2:44" ht="12.75" customHeight="1">
      <c r="B29" s="50"/>
      <c r="C29" s="86"/>
      <c r="D29" s="86"/>
      <c r="E29" s="86"/>
      <c r="F29" s="86"/>
      <c r="G29" s="86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</row>
    <row r="30" spans="2:44" ht="12.75" customHeight="1">
      <c r="B30" s="50"/>
      <c r="C30" s="86"/>
      <c r="D30" s="86"/>
      <c r="E30" s="86"/>
      <c r="F30" s="86"/>
      <c r="G30" s="86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</row>
    <row r="31" spans="2:44" ht="18" customHeight="1" thickBot="1">
      <c r="B31" s="50"/>
      <c r="C31" s="36"/>
      <c r="D31" s="19" t="s">
        <v>182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276" t="s">
        <v>11</v>
      </c>
      <c r="AM31" s="276"/>
      <c r="AN31" s="276"/>
      <c r="AO31" s="276"/>
      <c r="AP31" s="276"/>
      <c r="AQ31" s="276"/>
      <c r="AR31" s="86"/>
    </row>
    <row r="32" spans="2:44" ht="18" customHeight="1">
      <c r="B32" s="50"/>
      <c r="C32" s="705"/>
      <c r="D32" s="705"/>
      <c r="E32" s="705"/>
      <c r="F32" s="705"/>
      <c r="G32" s="706"/>
      <c r="H32" s="756" t="s">
        <v>277</v>
      </c>
      <c r="I32" s="649"/>
      <c r="J32" s="649"/>
      <c r="K32" s="650"/>
      <c r="L32" s="318" t="s">
        <v>239</v>
      </c>
      <c r="M32" s="649"/>
      <c r="N32" s="649"/>
      <c r="O32" s="650"/>
      <c r="P32" s="318" t="s">
        <v>183</v>
      </c>
      <c r="Q32" s="649"/>
      <c r="R32" s="649"/>
      <c r="S32" s="650"/>
      <c r="T32" s="318" t="s">
        <v>184</v>
      </c>
      <c r="U32" s="649"/>
      <c r="V32" s="649"/>
      <c r="W32" s="650"/>
      <c r="X32" s="318" t="s">
        <v>185</v>
      </c>
      <c r="Y32" s="649"/>
      <c r="Z32" s="649"/>
      <c r="AA32" s="650"/>
      <c r="AB32" s="318" t="s">
        <v>186</v>
      </c>
      <c r="AC32" s="649"/>
      <c r="AD32" s="649"/>
      <c r="AE32" s="650"/>
      <c r="AF32" s="318" t="s">
        <v>276</v>
      </c>
      <c r="AG32" s="649"/>
      <c r="AH32" s="649"/>
      <c r="AI32" s="776"/>
      <c r="AJ32" s="778" t="s">
        <v>64</v>
      </c>
      <c r="AK32" s="649"/>
      <c r="AL32" s="649"/>
      <c r="AM32" s="649"/>
      <c r="AN32" s="649"/>
      <c r="AO32" s="649"/>
      <c r="AP32" s="649"/>
      <c r="AQ32" s="649"/>
      <c r="AR32" s="33"/>
    </row>
    <row r="33" spans="2:44" ht="24.9" customHeight="1" thickBot="1">
      <c r="B33" s="50"/>
      <c r="C33" s="707"/>
      <c r="D33" s="707"/>
      <c r="E33" s="707"/>
      <c r="F33" s="707"/>
      <c r="G33" s="708"/>
      <c r="H33" s="757"/>
      <c r="I33" s="570"/>
      <c r="J33" s="570"/>
      <c r="K33" s="651"/>
      <c r="L33" s="319"/>
      <c r="M33" s="570"/>
      <c r="N33" s="570"/>
      <c r="O33" s="651"/>
      <c r="P33" s="319"/>
      <c r="Q33" s="570"/>
      <c r="R33" s="570"/>
      <c r="S33" s="651"/>
      <c r="T33" s="319"/>
      <c r="U33" s="570"/>
      <c r="V33" s="570"/>
      <c r="W33" s="651"/>
      <c r="X33" s="319"/>
      <c r="Y33" s="570"/>
      <c r="Z33" s="570"/>
      <c r="AA33" s="651"/>
      <c r="AB33" s="319"/>
      <c r="AC33" s="570"/>
      <c r="AD33" s="570"/>
      <c r="AE33" s="651"/>
      <c r="AF33" s="319"/>
      <c r="AG33" s="570"/>
      <c r="AH33" s="570"/>
      <c r="AI33" s="777"/>
      <c r="AJ33" s="779"/>
      <c r="AK33" s="570"/>
      <c r="AL33" s="570"/>
      <c r="AM33" s="570"/>
      <c r="AN33" s="570"/>
      <c r="AO33" s="570"/>
      <c r="AP33" s="570"/>
      <c r="AQ33" s="570"/>
    </row>
    <row r="34" spans="2:44" ht="20.25" customHeight="1">
      <c r="B34" s="50"/>
      <c r="C34" s="702" t="s">
        <v>344</v>
      </c>
      <c r="D34" s="702"/>
      <c r="E34" s="702"/>
      <c r="F34" s="702"/>
      <c r="G34" s="703"/>
      <c r="H34" s="797">
        <v>2</v>
      </c>
      <c r="I34" s="792"/>
      <c r="J34" s="792"/>
      <c r="K34" s="793"/>
      <c r="L34" s="791">
        <v>0</v>
      </c>
      <c r="M34" s="792"/>
      <c r="N34" s="792"/>
      <c r="O34" s="793"/>
      <c r="P34" s="783">
        <v>9</v>
      </c>
      <c r="Q34" s="782"/>
      <c r="R34" s="782"/>
      <c r="S34" s="785"/>
      <c r="T34" s="783">
        <v>16</v>
      </c>
      <c r="U34" s="782"/>
      <c r="V34" s="782"/>
      <c r="W34" s="785"/>
      <c r="X34" s="783">
        <v>11</v>
      </c>
      <c r="Y34" s="782"/>
      <c r="Z34" s="782"/>
      <c r="AA34" s="785"/>
      <c r="AB34" s="783">
        <v>5</v>
      </c>
      <c r="AC34" s="782"/>
      <c r="AD34" s="782"/>
      <c r="AE34" s="785"/>
      <c r="AF34" s="783">
        <v>2</v>
      </c>
      <c r="AG34" s="782"/>
      <c r="AH34" s="782"/>
      <c r="AI34" s="784"/>
      <c r="AJ34" s="781">
        <f>SUM(H34:AI34)</f>
        <v>45</v>
      </c>
      <c r="AK34" s="782"/>
      <c r="AL34" s="782"/>
      <c r="AM34" s="782"/>
      <c r="AN34" s="782"/>
      <c r="AO34" s="782"/>
      <c r="AP34" s="782"/>
      <c r="AQ34" s="782"/>
    </row>
    <row r="35" spans="2:44" ht="20.25" customHeight="1">
      <c r="B35" s="50"/>
      <c r="C35" s="702" t="s">
        <v>352</v>
      </c>
      <c r="D35" s="702"/>
      <c r="E35" s="702"/>
      <c r="F35" s="702"/>
      <c r="G35" s="703"/>
      <c r="H35" s="797" t="s">
        <v>306</v>
      </c>
      <c r="I35" s="792"/>
      <c r="J35" s="792"/>
      <c r="K35" s="793"/>
      <c r="L35" s="791" t="s">
        <v>306</v>
      </c>
      <c r="M35" s="792"/>
      <c r="N35" s="792"/>
      <c r="O35" s="793"/>
      <c r="P35" s="783">
        <v>9</v>
      </c>
      <c r="Q35" s="782"/>
      <c r="R35" s="782"/>
      <c r="S35" s="785"/>
      <c r="T35" s="783">
        <v>13</v>
      </c>
      <c r="U35" s="782"/>
      <c r="V35" s="782"/>
      <c r="W35" s="785"/>
      <c r="X35" s="783">
        <v>22</v>
      </c>
      <c r="Y35" s="782"/>
      <c r="Z35" s="782"/>
      <c r="AA35" s="785"/>
      <c r="AB35" s="783">
        <v>7</v>
      </c>
      <c r="AC35" s="782"/>
      <c r="AD35" s="782"/>
      <c r="AE35" s="785"/>
      <c r="AF35" s="783">
        <v>6</v>
      </c>
      <c r="AG35" s="782"/>
      <c r="AH35" s="782"/>
      <c r="AI35" s="784"/>
      <c r="AJ35" s="781">
        <f>SUM(H35:AI35)</f>
        <v>57</v>
      </c>
      <c r="AK35" s="782"/>
      <c r="AL35" s="782"/>
      <c r="AM35" s="782"/>
      <c r="AN35" s="782"/>
      <c r="AO35" s="782"/>
      <c r="AP35" s="782"/>
      <c r="AQ35" s="782"/>
    </row>
    <row r="36" spans="2:44" ht="20.25" customHeight="1">
      <c r="B36" s="50"/>
      <c r="C36" s="702" t="s">
        <v>361</v>
      </c>
      <c r="D36" s="702"/>
      <c r="E36" s="702"/>
      <c r="F36" s="702"/>
      <c r="G36" s="703"/>
      <c r="H36" s="797">
        <v>0</v>
      </c>
      <c r="I36" s="792"/>
      <c r="J36" s="792"/>
      <c r="K36" s="793"/>
      <c r="L36" s="791">
        <v>1</v>
      </c>
      <c r="M36" s="792"/>
      <c r="N36" s="792"/>
      <c r="O36" s="793"/>
      <c r="P36" s="783">
        <v>3</v>
      </c>
      <c r="Q36" s="782"/>
      <c r="R36" s="782"/>
      <c r="S36" s="785"/>
      <c r="T36" s="783">
        <v>9</v>
      </c>
      <c r="U36" s="782"/>
      <c r="V36" s="782"/>
      <c r="W36" s="785"/>
      <c r="X36" s="783">
        <v>12</v>
      </c>
      <c r="Y36" s="782"/>
      <c r="Z36" s="782"/>
      <c r="AA36" s="785"/>
      <c r="AB36" s="783">
        <v>6</v>
      </c>
      <c r="AC36" s="782"/>
      <c r="AD36" s="782"/>
      <c r="AE36" s="785"/>
      <c r="AF36" s="783">
        <v>4</v>
      </c>
      <c r="AG36" s="782"/>
      <c r="AH36" s="782"/>
      <c r="AI36" s="784"/>
      <c r="AJ36" s="781">
        <f>SUM(H36:AI36)</f>
        <v>35</v>
      </c>
      <c r="AK36" s="782"/>
      <c r="AL36" s="782"/>
      <c r="AM36" s="782"/>
      <c r="AN36" s="782"/>
      <c r="AO36" s="782"/>
      <c r="AP36" s="782"/>
      <c r="AQ36" s="782"/>
    </row>
    <row r="37" spans="2:44" ht="20.25" customHeight="1">
      <c r="B37" s="50"/>
      <c r="C37" s="702" t="s">
        <v>367</v>
      </c>
      <c r="D37" s="702"/>
      <c r="E37" s="702"/>
      <c r="F37" s="702"/>
      <c r="G37" s="703"/>
      <c r="H37" s="797" t="s">
        <v>306</v>
      </c>
      <c r="I37" s="792"/>
      <c r="J37" s="792"/>
      <c r="K37" s="793"/>
      <c r="L37" s="791" t="s">
        <v>306</v>
      </c>
      <c r="M37" s="792"/>
      <c r="N37" s="792"/>
      <c r="O37" s="793"/>
      <c r="P37" s="783">
        <v>10</v>
      </c>
      <c r="Q37" s="782"/>
      <c r="R37" s="782"/>
      <c r="S37" s="785"/>
      <c r="T37" s="783">
        <v>10</v>
      </c>
      <c r="U37" s="782"/>
      <c r="V37" s="782"/>
      <c r="W37" s="785"/>
      <c r="X37" s="783">
        <v>14</v>
      </c>
      <c r="Y37" s="782"/>
      <c r="Z37" s="782"/>
      <c r="AA37" s="785"/>
      <c r="AB37" s="783">
        <v>3</v>
      </c>
      <c r="AC37" s="782"/>
      <c r="AD37" s="782"/>
      <c r="AE37" s="785"/>
      <c r="AF37" s="783">
        <v>4</v>
      </c>
      <c r="AG37" s="782"/>
      <c r="AH37" s="782"/>
      <c r="AI37" s="784"/>
      <c r="AJ37" s="781">
        <f>SUM(H37:AI37)</f>
        <v>41</v>
      </c>
      <c r="AK37" s="782"/>
      <c r="AL37" s="782"/>
      <c r="AM37" s="782"/>
      <c r="AN37" s="782"/>
      <c r="AO37" s="782"/>
      <c r="AP37" s="782"/>
      <c r="AQ37" s="782"/>
    </row>
    <row r="38" spans="2:44" ht="20.25" customHeight="1" thickBot="1">
      <c r="B38" s="50"/>
      <c r="C38" s="678" t="s">
        <v>380</v>
      </c>
      <c r="D38" s="678"/>
      <c r="E38" s="678"/>
      <c r="F38" s="678"/>
      <c r="G38" s="679"/>
      <c r="H38" s="798">
        <v>1</v>
      </c>
      <c r="I38" s="795"/>
      <c r="J38" s="795"/>
      <c r="K38" s="796"/>
      <c r="L38" s="794">
        <v>1</v>
      </c>
      <c r="M38" s="795"/>
      <c r="N38" s="795"/>
      <c r="O38" s="796"/>
      <c r="P38" s="788">
        <v>7</v>
      </c>
      <c r="Q38" s="787"/>
      <c r="R38" s="787"/>
      <c r="S38" s="790"/>
      <c r="T38" s="788">
        <v>14</v>
      </c>
      <c r="U38" s="787"/>
      <c r="V38" s="787"/>
      <c r="W38" s="790"/>
      <c r="X38" s="788">
        <v>23</v>
      </c>
      <c r="Y38" s="787"/>
      <c r="Z38" s="787"/>
      <c r="AA38" s="790"/>
      <c r="AB38" s="788">
        <v>3</v>
      </c>
      <c r="AC38" s="787"/>
      <c r="AD38" s="787"/>
      <c r="AE38" s="790"/>
      <c r="AF38" s="788">
        <v>9</v>
      </c>
      <c r="AG38" s="787"/>
      <c r="AH38" s="787"/>
      <c r="AI38" s="789"/>
      <c r="AJ38" s="786">
        <f>SUM(H38:AI38)</f>
        <v>58</v>
      </c>
      <c r="AK38" s="787"/>
      <c r="AL38" s="787"/>
      <c r="AM38" s="787"/>
      <c r="AN38" s="787"/>
      <c r="AO38" s="787"/>
      <c r="AP38" s="787"/>
      <c r="AQ38" s="787"/>
    </row>
    <row r="39" spans="2:44" ht="17.25" customHeight="1">
      <c r="B39" s="50"/>
      <c r="C39" s="167" t="s">
        <v>386</v>
      </c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</row>
    <row r="40" spans="2:44"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</row>
  </sheetData>
  <mergeCells count="195">
    <mergeCell ref="C6:G10"/>
    <mergeCell ref="AI11:AK11"/>
    <mergeCell ref="C11:G11"/>
    <mergeCell ref="C12:G12"/>
    <mergeCell ref="C13:G13"/>
    <mergeCell ref="Z14:AB14"/>
    <mergeCell ref="AI12:AK12"/>
    <mergeCell ref="AI13:AK13"/>
    <mergeCell ref="AI14:AK14"/>
    <mergeCell ref="W13:Y13"/>
    <mergeCell ref="W14:Y14"/>
    <mergeCell ref="H12:J12"/>
    <mergeCell ref="Z6:AB10"/>
    <mergeCell ref="AC7:AE10"/>
    <mergeCell ref="AF7:AH10"/>
    <mergeCell ref="AI7:AK10"/>
    <mergeCell ref="H11:J11"/>
    <mergeCell ref="N7:P10"/>
    <mergeCell ref="Q7:S10"/>
    <mergeCell ref="Q11:S11"/>
    <mergeCell ref="W11:Y11"/>
    <mergeCell ref="Z11:AB11"/>
    <mergeCell ref="AC11:AE11"/>
    <mergeCell ref="Z12:AB12"/>
    <mergeCell ref="T12:V12"/>
    <mergeCell ref="W12:Y12"/>
    <mergeCell ref="AC12:AE12"/>
    <mergeCell ref="T15:V15"/>
    <mergeCell ref="C21:G22"/>
    <mergeCell ref="Z22:AC22"/>
    <mergeCell ref="Z15:AB15"/>
    <mergeCell ref="AC13:AE13"/>
    <mergeCell ref="AC14:AE14"/>
    <mergeCell ref="AC15:AE15"/>
    <mergeCell ref="Z13:AB13"/>
    <mergeCell ref="C14:G14"/>
    <mergeCell ref="N15:P15"/>
    <mergeCell ref="H13:J13"/>
    <mergeCell ref="H14:J14"/>
    <mergeCell ref="L25:P25"/>
    <mergeCell ref="W15:Y15"/>
    <mergeCell ref="Q13:S13"/>
    <mergeCell ref="Q14:S14"/>
    <mergeCell ref="Q15:S15"/>
    <mergeCell ref="T13:V13"/>
    <mergeCell ref="Z21:AH21"/>
    <mergeCell ref="C15:G15"/>
    <mergeCell ref="T14:V14"/>
    <mergeCell ref="AF13:AH13"/>
    <mergeCell ref="AF14:AH14"/>
    <mergeCell ref="AF15:AH15"/>
    <mergeCell ref="C24:G24"/>
    <mergeCell ref="H24:K24"/>
    <mergeCell ref="K13:M13"/>
    <mergeCell ref="K14:M14"/>
    <mergeCell ref="K15:M15"/>
    <mergeCell ref="C23:G23"/>
    <mergeCell ref="H23:K23"/>
    <mergeCell ref="H22:K22"/>
    <mergeCell ref="L24:P24"/>
    <mergeCell ref="H21:P21"/>
    <mergeCell ref="Q21:Y21"/>
    <mergeCell ref="Q22:T22"/>
    <mergeCell ref="C32:G33"/>
    <mergeCell ref="T6:V10"/>
    <mergeCell ref="W6:Y10"/>
    <mergeCell ref="C27:G27"/>
    <mergeCell ref="H15:J15"/>
    <mergeCell ref="K11:M11"/>
    <mergeCell ref="K12:M12"/>
    <mergeCell ref="H6:J10"/>
    <mergeCell ref="K6:M10"/>
    <mergeCell ref="N6:S6"/>
    <mergeCell ref="C26:G26"/>
    <mergeCell ref="H26:K26"/>
    <mergeCell ref="N13:P13"/>
    <mergeCell ref="N14:P14"/>
    <mergeCell ref="H27:K27"/>
    <mergeCell ref="L23:P23"/>
    <mergeCell ref="L22:P22"/>
    <mergeCell ref="N11:P11"/>
    <mergeCell ref="N12:P12"/>
    <mergeCell ref="C25:G25"/>
    <mergeCell ref="H25:K25"/>
    <mergeCell ref="Q12:S12"/>
    <mergeCell ref="T11:V11"/>
    <mergeCell ref="L26:P26"/>
    <mergeCell ref="T38:W38"/>
    <mergeCell ref="C36:G36"/>
    <mergeCell ref="P34:S34"/>
    <mergeCell ref="P35:S35"/>
    <mergeCell ref="P36:S36"/>
    <mergeCell ref="P37:S37"/>
    <mergeCell ref="P38:S38"/>
    <mergeCell ref="L34:O34"/>
    <mergeCell ref="L35:O35"/>
    <mergeCell ref="L36:O36"/>
    <mergeCell ref="L38:O38"/>
    <mergeCell ref="H34:K34"/>
    <mergeCell ref="H35:K35"/>
    <mergeCell ref="H36:K36"/>
    <mergeCell ref="H37:K37"/>
    <mergeCell ref="H38:K38"/>
    <mergeCell ref="L37:O37"/>
    <mergeCell ref="C35:G35"/>
    <mergeCell ref="C34:G34"/>
    <mergeCell ref="T37:W37"/>
    <mergeCell ref="T36:W36"/>
    <mergeCell ref="L27:P27"/>
    <mergeCell ref="AJ35:AQ35"/>
    <mergeCell ref="AJ36:AQ36"/>
    <mergeCell ref="AF34:AI34"/>
    <mergeCell ref="AF35:AI35"/>
    <mergeCell ref="AF36:AI36"/>
    <mergeCell ref="AB34:AE34"/>
    <mergeCell ref="C38:G38"/>
    <mergeCell ref="AJ37:AQ37"/>
    <mergeCell ref="AJ38:AQ38"/>
    <mergeCell ref="AF37:AI37"/>
    <mergeCell ref="AF38:AI38"/>
    <mergeCell ref="AB35:AE35"/>
    <mergeCell ref="AB36:AE36"/>
    <mergeCell ref="AB37:AE37"/>
    <mergeCell ref="AB38:AE38"/>
    <mergeCell ref="X35:AA35"/>
    <mergeCell ref="C37:G37"/>
    <mergeCell ref="X34:AA34"/>
    <mergeCell ref="X36:AA36"/>
    <mergeCell ref="X37:AA37"/>
    <mergeCell ref="X38:AA38"/>
    <mergeCell ref="T34:W34"/>
    <mergeCell ref="T35:W35"/>
    <mergeCell ref="AB32:AE33"/>
    <mergeCell ref="AF32:AI33"/>
    <mergeCell ref="AJ32:AQ33"/>
    <mergeCell ref="Z26:AC26"/>
    <mergeCell ref="Z25:AC25"/>
    <mergeCell ref="AD22:AH22"/>
    <mergeCell ref="AM22:AQ22"/>
    <mergeCell ref="AI22:AL22"/>
    <mergeCell ref="AJ34:AQ34"/>
    <mergeCell ref="Z24:AC24"/>
    <mergeCell ref="Q23:T23"/>
    <mergeCell ref="Q24:T24"/>
    <mergeCell ref="U22:Y22"/>
    <mergeCell ref="Z23:AC23"/>
    <mergeCell ref="Q25:T25"/>
    <mergeCell ref="Q26:T26"/>
    <mergeCell ref="Q27:T27"/>
    <mergeCell ref="U23:Y23"/>
    <mergeCell ref="U24:Y24"/>
    <mergeCell ref="U25:Y25"/>
    <mergeCell ref="U26:Y26"/>
    <mergeCell ref="U27:Y27"/>
    <mergeCell ref="H32:K33"/>
    <mergeCell ref="L32:O33"/>
    <mergeCell ref="P32:S33"/>
    <mergeCell ref="T32:W33"/>
    <mergeCell ref="X32:AA33"/>
    <mergeCell ref="AO13:AQ13"/>
    <mergeCell ref="AO14:AQ14"/>
    <mergeCell ref="AO15:AQ15"/>
    <mergeCell ref="AM23:AQ23"/>
    <mergeCell ref="AI23:AL23"/>
    <mergeCell ref="AI24:AL24"/>
    <mergeCell ref="AI25:AL25"/>
    <mergeCell ref="AI26:AL26"/>
    <mergeCell ref="AI27:AL27"/>
    <mergeCell ref="AM25:AQ25"/>
    <mergeCell ref="AM26:AQ26"/>
    <mergeCell ref="AM27:AQ27"/>
    <mergeCell ref="AM24:AQ24"/>
    <mergeCell ref="Z27:AC27"/>
    <mergeCell ref="AD23:AH23"/>
    <mergeCell ref="AD24:AH24"/>
    <mergeCell ref="AD25:AH25"/>
    <mergeCell ref="AD26:AH26"/>
    <mergeCell ref="AD27:AH27"/>
    <mergeCell ref="AK20:AQ20"/>
    <mergeCell ref="AL5:AQ5"/>
    <mergeCell ref="AL31:AQ31"/>
    <mergeCell ref="AL11:AN11"/>
    <mergeCell ref="AL13:AN13"/>
    <mergeCell ref="AL12:AN12"/>
    <mergeCell ref="AL14:AN14"/>
    <mergeCell ref="AL15:AN15"/>
    <mergeCell ref="AO11:AQ11"/>
    <mergeCell ref="AI21:AQ21"/>
    <mergeCell ref="AI15:AK15"/>
    <mergeCell ref="AL7:AN10"/>
    <mergeCell ref="AO6:AQ10"/>
    <mergeCell ref="AC6:AN6"/>
    <mergeCell ref="AF11:AH11"/>
    <mergeCell ref="AF12:AH12"/>
    <mergeCell ref="AO12:AQ12"/>
  </mergeCells>
  <phoneticPr fontId="13"/>
  <pageMargins left="0.23622047244094491" right="0.62992125984251968" top="0.74803149606299213" bottom="0.74803149606299213" header="0.31496062992125984" footer="0.31496062992125984"/>
  <pageSetup paperSize="9" orientation="portrait" r:id="rId1"/>
  <headerFooter scaleWithDoc="0" alignWithMargins="0">
    <oddFooter>&amp;C94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C1:J21"/>
  <sheetViews>
    <sheetView view="pageBreakPreview" zoomScaleNormal="100" zoomScaleSheetLayoutView="100" zoomScalePageLayoutView="85" workbookViewId="0"/>
  </sheetViews>
  <sheetFormatPr defaultColWidth="9" defaultRowHeight="20.149999999999999" customHeight="1"/>
  <cols>
    <col min="1" max="2" width="3.6328125" style="10" customWidth="1"/>
    <col min="3" max="3" width="27.36328125" style="10" customWidth="1"/>
    <col min="4" max="9" width="9.6328125" style="10" customWidth="1"/>
    <col min="10" max="10" width="11.1796875" style="10" customWidth="1"/>
    <col min="11" max="16384" width="9" style="10"/>
  </cols>
  <sheetData>
    <row r="1" spans="3:10" ht="20.149999999999999" customHeight="1">
      <c r="C1" s="11" t="s">
        <v>187</v>
      </c>
      <c r="D1" s="50"/>
      <c r="E1" s="50"/>
      <c r="F1" s="50"/>
      <c r="G1" s="50"/>
      <c r="H1" s="50"/>
      <c r="I1" s="50"/>
    </row>
    <row r="2" spans="3:10" ht="20.149999999999999" customHeight="1">
      <c r="C2" s="50"/>
      <c r="D2" s="50"/>
      <c r="E2" s="50"/>
      <c r="F2" s="50"/>
      <c r="G2" s="50"/>
      <c r="H2" s="50"/>
      <c r="I2" s="50"/>
    </row>
    <row r="3" spans="3:10" ht="20.149999999999999" customHeight="1" thickBot="1">
      <c r="C3" s="50" t="s">
        <v>348</v>
      </c>
      <c r="D3" s="50"/>
      <c r="E3" s="50"/>
      <c r="F3" s="276" t="s">
        <v>188</v>
      </c>
      <c r="G3" s="276"/>
      <c r="H3" s="321"/>
      <c r="I3" s="321"/>
    </row>
    <row r="4" spans="3:10" ht="40.5" customHeight="1" thickBot="1">
      <c r="C4" s="70"/>
      <c r="D4" s="261" t="s">
        <v>355</v>
      </c>
      <c r="E4" s="261" t="s">
        <v>356</v>
      </c>
      <c r="F4" s="261" t="s">
        <v>357</v>
      </c>
      <c r="G4" s="261" t="s">
        <v>362</v>
      </c>
      <c r="H4" s="261" t="s">
        <v>376</v>
      </c>
      <c r="I4" s="25" t="s">
        <v>384</v>
      </c>
    </row>
    <row r="5" spans="3:10" ht="24.75" customHeight="1">
      <c r="C5" s="32" t="s">
        <v>189</v>
      </c>
      <c r="D5" s="262">
        <v>300</v>
      </c>
      <c r="E5" s="263">
        <v>299</v>
      </c>
      <c r="F5" s="263">
        <v>300</v>
      </c>
      <c r="G5" s="263">
        <v>300</v>
      </c>
      <c r="H5" s="263">
        <v>301</v>
      </c>
      <c r="I5" s="180">
        <v>299</v>
      </c>
    </row>
    <row r="6" spans="3:10" ht="24.75" customHeight="1">
      <c r="C6" s="16" t="s">
        <v>190</v>
      </c>
      <c r="D6" s="264">
        <f t="shared" ref="D6:H6" si="0">SUM(D7:D14)</f>
        <v>120</v>
      </c>
      <c r="E6" s="264">
        <f t="shared" si="0"/>
        <v>124</v>
      </c>
      <c r="F6" s="264">
        <f t="shared" si="0"/>
        <v>127</v>
      </c>
      <c r="G6" s="264">
        <f t="shared" si="0"/>
        <v>128</v>
      </c>
      <c r="H6" s="264">
        <f t="shared" si="0"/>
        <v>127</v>
      </c>
      <c r="I6" s="179">
        <f t="shared" ref="I6" si="1">SUM(I7:I14)</f>
        <v>126</v>
      </c>
    </row>
    <row r="7" spans="3:10" ht="24.75" customHeight="1">
      <c r="C7" s="72" t="s">
        <v>245</v>
      </c>
      <c r="D7" s="265">
        <v>57</v>
      </c>
      <c r="E7" s="265">
        <v>60</v>
      </c>
      <c r="F7" s="266">
        <v>63</v>
      </c>
      <c r="G7" s="266">
        <v>64</v>
      </c>
      <c r="H7" s="266">
        <v>64</v>
      </c>
      <c r="I7" s="260">
        <v>64</v>
      </c>
      <c r="J7" s="33"/>
    </row>
    <row r="8" spans="3:10" ht="24.75" customHeight="1">
      <c r="C8" s="15" t="s">
        <v>191</v>
      </c>
      <c r="D8" s="266">
        <v>3</v>
      </c>
      <c r="E8" s="266">
        <v>3</v>
      </c>
      <c r="F8" s="266">
        <v>3</v>
      </c>
      <c r="G8" s="266">
        <v>3</v>
      </c>
      <c r="H8" s="266">
        <v>3</v>
      </c>
      <c r="I8" s="260">
        <v>3</v>
      </c>
    </row>
    <row r="9" spans="3:10" ht="24.75" customHeight="1">
      <c r="C9" s="15" t="s">
        <v>192</v>
      </c>
      <c r="D9" s="266">
        <v>19</v>
      </c>
      <c r="E9" s="266">
        <v>20</v>
      </c>
      <c r="F9" s="266">
        <v>20</v>
      </c>
      <c r="G9" s="266">
        <v>20</v>
      </c>
      <c r="H9" s="266">
        <v>20</v>
      </c>
      <c r="I9" s="260">
        <v>20</v>
      </c>
    </row>
    <row r="10" spans="3:10" ht="24.75" customHeight="1">
      <c r="C10" s="15" t="s">
        <v>193</v>
      </c>
      <c r="D10" s="266">
        <v>2</v>
      </c>
      <c r="E10" s="266">
        <v>2</v>
      </c>
      <c r="F10" s="266">
        <v>2</v>
      </c>
      <c r="G10" s="266">
        <v>2</v>
      </c>
      <c r="H10" s="266">
        <v>2</v>
      </c>
      <c r="I10" s="260">
        <v>2</v>
      </c>
    </row>
    <row r="11" spans="3:10" ht="24.75" customHeight="1">
      <c r="C11" s="15" t="s">
        <v>194</v>
      </c>
      <c r="D11" s="266">
        <v>12</v>
      </c>
      <c r="E11" s="266">
        <v>12</v>
      </c>
      <c r="F11" s="266">
        <v>12</v>
      </c>
      <c r="G11" s="266">
        <v>12</v>
      </c>
      <c r="H11" s="266">
        <v>12</v>
      </c>
      <c r="I11" s="260">
        <v>11</v>
      </c>
    </row>
    <row r="12" spans="3:10" ht="24.75" customHeight="1">
      <c r="C12" s="15" t="s">
        <v>195</v>
      </c>
      <c r="D12" s="266">
        <v>16</v>
      </c>
      <c r="E12" s="266">
        <v>16</v>
      </c>
      <c r="F12" s="266">
        <v>16</v>
      </c>
      <c r="G12" s="266">
        <v>16</v>
      </c>
      <c r="H12" s="266">
        <v>16</v>
      </c>
      <c r="I12" s="260">
        <v>16</v>
      </c>
    </row>
    <row r="13" spans="3:10" ht="24.75" customHeight="1">
      <c r="C13" s="15" t="s">
        <v>196</v>
      </c>
      <c r="D13" s="266">
        <v>10</v>
      </c>
      <c r="E13" s="266">
        <v>10</v>
      </c>
      <c r="F13" s="266">
        <v>10</v>
      </c>
      <c r="G13" s="266">
        <v>10</v>
      </c>
      <c r="H13" s="266">
        <v>9</v>
      </c>
      <c r="I13" s="260">
        <v>9</v>
      </c>
    </row>
    <row r="14" spans="3:10" ht="24.75" customHeight="1">
      <c r="C14" s="32" t="s">
        <v>197</v>
      </c>
      <c r="D14" s="263">
        <v>1</v>
      </c>
      <c r="E14" s="263">
        <v>1</v>
      </c>
      <c r="F14" s="266">
        <v>1</v>
      </c>
      <c r="G14" s="266">
        <v>1</v>
      </c>
      <c r="H14" s="266">
        <v>1</v>
      </c>
      <c r="I14" s="260">
        <v>1</v>
      </c>
    </row>
    <row r="15" spans="3:10" ht="24.75" customHeight="1">
      <c r="C15" s="16" t="s">
        <v>198</v>
      </c>
      <c r="D15" s="267">
        <f t="shared" ref="D15:I15" si="2">SUM(D16:D17)</f>
        <v>48</v>
      </c>
      <c r="E15" s="264">
        <f t="shared" si="2"/>
        <v>48</v>
      </c>
      <c r="F15" s="264">
        <f t="shared" si="2"/>
        <v>48</v>
      </c>
      <c r="G15" s="264">
        <f t="shared" si="2"/>
        <v>48</v>
      </c>
      <c r="H15" s="264">
        <f t="shared" si="2"/>
        <v>47</v>
      </c>
      <c r="I15" s="179">
        <f t="shared" si="2"/>
        <v>47</v>
      </c>
    </row>
    <row r="16" spans="3:10" ht="24.75" customHeight="1">
      <c r="C16" s="72" t="s">
        <v>199</v>
      </c>
      <c r="D16" s="265">
        <v>2</v>
      </c>
      <c r="E16" s="265">
        <v>2</v>
      </c>
      <c r="F16" s="266">
        <v>2</v>
      </c>
      <c r="G16" s="266">
        <v>2</v>
      </c>
      <c r="H16" s="266">
        <v>2</v>
      </c>
      <c r="I16" s="260">
        <v>2</v>
      </c>
    </row>
    <row r="17" spans="3:9" ht="24.75" customHeight="1">
      <c r="C17" s="32" t="s">
        <v>200</v>
      </c>
      <c r="D17" s="263">
        <v>46</v>
      </c>
      <c r="E17" s="263">
        <v>46</v>
      </c>
      <c r="F17" s="263">
        <v>46</v>
      </c>
      <c r="G17" s="263">
        <v>46</v>
      </c>
      <c r="H17" s="263">
        <v>45</v>
      </c>
      <c r="I17" s="180">
        <v>45</v>
      </c>
    </row>
    <row r="18" spans="3:9" ht="24.75" customHeight="1">
      <c r="C18" s="38" t="s">
        <v>201</v>
      </c>
      <c r="D18" s="268">
        <v>17</v>
      </c>
      <c r="E18" s="268">
        <v>17</v>
      </c>
      <c r="F18" s="268">
        <v>15</v>
      </c>
      <c r="G18" s="268">
        <v>14</v>
      </c>
      <c r="H18" s="268">
        <v>14</v>
      </c>
      <c r="I18" s="181">
        <v>9</v>
      </c>
    </row>
    <row r="19" spans="3:9" ht="24.75" customHeight="1" thickBot="1">
      <c r="C19" s="17" t="s">
        <v>202</v>
      </c>
      <c r="D19" s="217">
        <v>5</v>
      </c>
      <c r="E19" s="217">
        <v>5</v>
      </c>
      <c r="F19" s="217">
        <v>5</v>
      </c>
      <c r="G19" s="217">
        <v>5</v>
      </c>
      <c r="H19" s="217">
        <v>5</v>
      </c>
      <c r="I19" s="259">
        <v>5</v>
      </c>
    </row>
    <row r="20" spans="3:9" ht="18" customHeight="1">
      <c r="C20" s="167" t="s">
        <v>249</v>
      </c>
      <c r="D20" s="50"/>
      <c r="E20" s="50"/>
      <c r="F20" s="50"/>
      <c r="G20" s="50"/>
      <c r="H20" s="50"/>
      <c r="I20" s="50"/>
    </row>
    <row r="21" spans="3:9" ht="18" customHeight="1">
      <c r="C21" s="167" t="s">
        <v>317</v>
      </c>
      <c r="D21" s="50"/>
      <c r="E21" s="50"/>
      <c r="F21" s="50"/>
      <c r="G21" s="50"/>
      <c r="H21" s="50"/>
      <c r="I21" s="50"/>
    </row>
  </sheetData>
  <mergeCells count="1">
    <mergeCell ref="F3:I3"/>
  </mergeCells>
  <phoneticPr fontId="2"/>
  <pageMargins left="0.31496062992125984" right="0.70866141732283472" top="0.74803149606299213" bottom="0.74803149606299213" header="0.31496062992125984" footer="0.31496062992125984"/>
  <pageSetup paperSize="9" orientation="portrait" r:id="rId1"/>
  <headerFooter scaleWithDoc="0" alignWithMargins="0">
    <oddFooter xml:space="preserve">&amp;C95
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C2:O36"/>
  <sheetViews>
    <sheetView showWhiteSpace="0" view="pageBreakPreview" zoomScaleNormal="100" zoomScaleSheetLayoutView="100" workbookViewId="0"/>
  </sheetViews>
  <sheetFormatPr defaultColWidth="9" defaultRowHeight="24.75" customHeight="1"/>
  <cols>
    <col min="1" max="2" width="3.6328125" style="1" customWidth="1"/>
    <col min="3" max="9" width="4.08984375" style="9" customWidth="1"/>
    <col min="10" max="14" width="13.08984375" style="1" customWidth="1"/>
    <col min="15" max="15" width="13.81640625" style="1" customWidth="1"/>
    <col min="16" max="16384" width="9" style="1"/>
  </cols>
  <sheetData>
    <row r="2" spans="3:14" ht="24.75" customHeight="1">
      <c r="C2" s="110" t="s">
        <v>268</v>
      </c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2"/>
    </row>
    <row r="3" spans="3:14" ht="24.75" customHeight="1" thickBot="1">
      <c r="C3" s="111"/>
      <c r="D3" s="111"/>
      <c r="E3" s="111"/>
      <c r="F3" s="111"/>
      <c r="G3" s="111"/>
      <c r="H3" s="111"/>
      <c r="I3" s="111"/>
      <c r="J3" s="111"/>
      <c r="K3" s="111"/>
      <c r="L3" s="276" t="s">
        <v>203</v>
      </c>
      <c r="M3" s="276"/>
      <c r="N3" s="821"/>
    </row>
    <row r="4" spans="3:14" ht="24.75" customHeight="1" thickBot="1">
      <c r="C4" s="822"/>
      <c r="D4" s="823"/>
      <c r="E4" s="823"/>
      <c r="F4" s="823"/>
      <c r="G4" s="823"/>
      <c r="H4" s="823"/>
      <c r="I4" s="823"/>
      <c r="J4" s="177" t="s">
        <v>344</v>
      </c>
      <c r="K4" s="177" t="s">
        <v>352</v>
      </c>
      <c r="L4" s="186" t="s">
        <v>361</v>
      </c>
      <c r="M4" s="191" t="s">
        <v>367</v>
      </c>
      <c r="N4" s="191" t="s">
        <v>380</v>
      </c>
    </row>
    <row r="5" spans="3:14" ht="24.75" customHeight="1">
      <c r="C5" s="824" t="s">
        <v>204</v>
      </c>
      <c r="D5" s="825"/>
      <c r="E5" s="825"/>
      <c r="F5" s="826"/>
      <c r="G5" s="529" t="s">
        <v>314</v>
      </c>
      <c r="H5" s="527"/>
      <c r="I5" s="527"/>
      <c r="J5" s="249">
        <v>13718</v>
      </c>
      <c r="K5" s="249">
        <v>13613</v>
      </c>
      <c r="L5" s="248">
        <v>13229</v>
      </c>
      <c r="M5" s="247">
        <v>12694</v>
      </c>
      <c r="N5" s="247">
        <v>12191</v>
      </c>
    </row>
    <row r="6" spans="3:14" ht="24.75" customHeight="1">
      <c r="C6" s="827"/>
      <c r="D6" s="828"/>
      <c r="E6" s="828"/>
      <c r="F6" s="829"/>
      <c r="G6" s="311" t="s">
        <v>315</v>
      </c>
      <c r="H6" s="312"/>
      <c r="I6" s="312"/>
      <c r="J6" s="249">
        <v>21883</v>
      </c>
      <c r="K6" s="249">
        <v>21416</v>
      </c>
      <c r="L6" s="248">
        <v>20391</v>
      </c>
      <c r="M6" s="247">
        <v>19188</v>
      </c>
      <c r="N6" s="247">
        <v>18118</v>
      </c>
    </row>
    <row r="7" spans="3:14" ht="24.75" customHeight="1">
      <c r="C7" s="833" t="s">
        <v>205</v>
      </c>
      <c r="D7" s="834"/>
      <c r="E7" s="834"/>
      <c r="F7" s="835"/>
      <c r="G7" s="836" t="s">
        <v>206</v>
      </c>
      <c r="H7" s="837"/>
      <c r="I7" s="837"/>
      <c r="J7" s="249">
        <v>1664129</v>
      </c>
      <c r="K7" s="249">
        <v>1598129</v>
      </c>
      <c r="L7" s="248">
        <v>1529194</v>
      </c>
      <c r="M7" s="247">
        <v>1488411</v>
      </c>
      <c r="N7" s="247">
        <v>1435748</v>
      </c>
    </row>
    <row r="8" spans="3:14" ht="24.75" customHeight="1">
      <c r="C8" s="827"/>
      <c r="D8" s="828"/>
      <c r="E8" s="828"/>
      <c r="F8" s="829"/>
      <c r="G8" s="493" t="s">
        <v>207</v>
      </c>
      <c r="H8" s="494"/>
      <c r="I8" s="494"/>
      <c r="J8" s="249">
        <v>1616985</v>
      </c>
      <c r="K8" s="249">
        <v>1552856</v>
      </c>
      <c r="L8" s="248">
        <v>1490516</v>
      </c>
      <c r="M8" s="247">
        <v>1453886</v>
      </c>
      <c r="N8" s="247">
        <v>1402742</v>
      </c>
    </row>
    <row r="9" spans="3:14" ht="24.75" customHeight="1">
      <c r="C9" s="820" t="s">
        <v>208</v>
      </c>
      <c r="D9" s="841" t="s">
        <v>209</v>
      </c>
      <c r="E9" s="843" t="s">
        <v>210</v>
      </c>
      <c r="F9" s="844"/>
      <c r="G9" s="844"/>
      <c r="H9" s="844"/>
      <c r="I9" s="844"/>
      <c r="J9" s="249">
        <v>7721056</v>
      </c>
      <c r="K9" s="249">
        <v>7778015</v>
      </c>
      <c r="L9" s="248">
        <v>7563609</v>
      </c>
      <c r="M9" s="247">
        <v>7373623</v>
      </c>
      <c r="N9" s="247">
        <v>7024223</v>
      </c>
    </row>
    <row r="10" spans="3:14" ht="24.75" customHeight="1">
      <c r="C10" s="800"/>
      <c r="D10" s="842"/>
      <c r="E10" s="845" t="s">
        <v>316</v>
      </c>
      <c r="F10" s="844"/>
      <c r="G10" s="844"/>
      <c r="H10" s="844"/>
      <c r="I10" s="844"/>
      <c r="J10" s="249">
        <v>27213</v>
      </c>
      <c r="K10" s="249">
        <v>26133</v>
      </c>
      <c r="L10" s="248">
        <v>23942</v>
      </c>
      <c r="M10" s="247">
        <v>23725</v>
      </c>
      <c r="N10" s="247">
        <v>20053</v>
      </c>
    </row>
    <row r="11" spans="3:14" ht="24.75" customHeight="1">
      <c r="C11" s="800"/>
      <c r="D11" s="842"/>
      <c r="E11" s="521" t="s">
        <v>72</v>
      </c>
      <c r="F11" s="505"/>
      <c r="G11" s="505"/>
      <c r="H11" s="505"/>
      <c r="I11" s="493"/>
      <c r="J11" s="249">
        <f>SUM(J9:J10)</f>
        <v>7748269</v>
      </c>
      <c r="K11" s="249">
        <f>SUM(K9:K10)</f>
        <v>7804148</v>
      </c>
      <c r="L11" s="248">
        <f>SUM(L9:L10)</f>
        <v>7587551</v>
      </c>
      <c r="M11" s="247">
        <f>SUM(M9:M10)</f>
        <v>7397348</v>
      </c>
      <c r="N11" s="247">
        <f>SUM(N9:N10)</f>
        <v>7044276</v>
      </c>
    </row>
    <row r="12" spans="3:14" ht="24.75" customHeight="1">
      <c r="C12" s="800"/>
      <c r="D12" s="838" t="s">
        <v>211</v>
      </c>
      <c r="E12" s="839"/>
      <c r="F12" s="839"/>
      <c r="G12" s="839"/>
      <c r="H12" s="839"/>
      <c r="I12" s="840"/>
      <c r="J12" s="249">
        <v>1255331</v>
      </c>
      <c r="K12" s="249">
        <v>1274375</v>
      </c>
      <c r="L12" s="248">
        <v>1228170</v>
      </c>
      <c r="M12" s="247">
        <v>1200113</v>
      </c>
      <c r="N12" s="247">
        <v>1154649</v>
      </c>
    </row>
    <row r="13" spans="3:14" ht="24.75" customHeight="1">
      <c r="C13" s="800"/>
      <c r="D13" s="838" t="s">
        <v>212</v>
      </c>
      <c r="E13" s="839"/>
      <c r="F13" s="839"/>
      <c r="G13" s="839"/>
      <c r="H13" s="839"/>
      <c r="I13" s="840"/>
      <c r="J13" s="159">
        <v>662</v>
      </c>
      <c r="K13" s="159">
        <v>529</v>
      </c>
      <c r="L13" s="248">
        <v>823</v>
      </c>
      <c r="M13" s="247">
        <v>660</v>
      </c>
      <c r="N13" s="247">
        <v>858</v>
      </c>
    </row>
    <row r="14" spans="3:14" ht="24.75" customHeight="1">
      <c r="C14" s="800"/>
      <c r="D14" s="846" t="s">
        <v>213</v>
      </c>
      <c r="E14" s="870" t="s">
        <v>319</v>
      </c>
      <c r="F14" s="871"/>
      <c r="G14" s="872"/>
      <c r="H14" s="876" t="s">
        <v>214</v>
      </c>
      <c r="I14" s="843"/>
      <c r="J14" s="249">
        <v>47</v>
      </c>
      <c r="K14" s="249">
        <v>36</v>
      </c>
      <c r="L14" s="248">
        <v>28</v>
      </c>
      <c r="M14" s="247">
        <v>30</v>
      </c>
      <c r="N14" s="247">
        <v>19</v>
      </c>
    </row>
    <row r="15" spans="3:14" ht="24.75" customHeight="1">
      <c r="C15" s="800"/>
      <c r="D15" s="847"/>
      <c r="E15" s="873"/>
      <c r="F15" s="874"/>
      <c r="G15" s="875"/>
      <c r="H15" s="877" t="s">
        <v>215</v>
      </c>
      <c r="I15" s="878"/>
      <c r="J15" s="249">
        <v>19708</v>
      </c>
      <c r="K15" s="249">
        <v>15104</v>
      </c>
      <c r="L15" s="248">
        <v>11736</v>
      </c>
      <c r="M15" s="247">
        <v>14564</v>
      </c>
      <c r="N15" s="247">
        <v>9500</v>
      </c>
    </row>
    <row r="16" spans="3:14" ht="24.75" customHeight="1">
      <c r="C16" s="800"/>
      <c r="D16" s="847"/>
      <c r="E16" s="291" t="s">
        <v>216</v>
      </c>
      <c r="F16" s="289"/>
      <c r="G16" s="879"/>
      <c r="H16" s="876" t="s">
        <v>214</v>
      </c>
      <c r="I16" s="843"/>
      <c r="J16" s="249">
        <v>162</v>
      </c>
      <c r="K16" s="249">
        <v>170</v>
      </c>
      <c r="L16" s="248">
        <v>179</v>
      </c>
      <c r="M16" s="247">
        <v>160</v>
      </c>
      <c r="N16" s="247">
        <v>157</v>
      </c>
    </row>
    <row r="17" spans="3:15" ht="24.75" customHeight="1" thickBot="1">
      <c r="C17" s="801"/>
      <c r="D17" s="848"/>
      <c r="E17" s="306"/>
      <c r="F17" s="321"/>
      <c r="G17" s="880"/>
      <c r="H17" s="881" t="s">
        <v>215</v>
      </c>
      <c r="I17" s="882"/>
      <c r="J17" s="124">
        <v>3240</v>
      </c>
      <c r="K17" s="124">
        <v>3400</v>
      </c>
      <c r="L17" s="246">
        <v>3580</v>
      </c>
      <c r="M17" s="245">
        <v>3200</v>
      </c>
      <c r="N17" s="245">
        <v>3140</v>
      </c>
    </row>
    <row r="18" spans="3:15" ht="18" customHeight="1">
      <c r="C18" s="172" t="s">
        <v>217</v>
      </c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2"/>
    </row>
    <row r="19" spans="3:15" ht="24.75" customHeight="1">
      <c r="C19" s="37"/>
      <c r="D19" s="39"/>
      <c r="E19" s="18"/>
      <c r="F19" s="18"/>
      <c r="G19" s="18"/>
      <c r="H19" s="18"/>
      <c r="I19" s="18"/>
      <c r="J19" s="18"/>
      <c r="K19" s="18"/>
      <c r="L19" s="18"/>
      <c r="M19" s="18"/>
      <c r="N19" s="10"/>
    </row>
    <row r="20" spans="3:15" ht="24.75" customHeight="1">
      <c r="C20" s="19" t="s">
        <v>269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0"/>
    </row>
    <row r="21" spans="3:15" ht="24.75" customHeight="1" thickBot="1">
      <c r="C21" s="18"/>
      <c r="D21" s="18"/>
      <c r="E21" s="18"/>
      <c r="F21" s="18"/>
      <c r="G21" s="18"/>
      <c r="H21" s="18"/>
      <c r="I21" s="18"/>
      <c r="J21" s="18"/>
      <c r="K21" s="18"/>
      <c r="L21" s="857" t="s">
        <v>203</v>
      </c>
      <c r="M21" s="857"/>
      <c r="N21" s="858"/>
    </row>
    <row r="22" spans="3:15" ht="24.75" customHeight="1" thickBot="1">
      <c r="C22" s="859"/>
      <c r="D22" s="859"/>
      <c r="E22" s="859"/>
      <c r="F22" s="859"/>
      <c r="G22" s="859"/>
      <c r="H22" s="859"/>
      <c r="I22" s="859"/>
      <c r="J22" s="178" t="s">
        <v>344</v>
      </c>
      <c r="K22" s="250" t="s">
        <v>352</v>
      </c>
      <c r="L22" s="250" t="s">
        <v>361</v>
      </c>
      <c r="M22" s="250" t="s">
        <v>367</v>
      </c>
      <c r="N22" s="250" t="s">
        <v>380</v>
      </c>
    </row>
    <row r="23" spans="3:15" ht="24.75" customHeight="1">
      <c r="C23" s="860" t="s">
        <v>204</v>
      </c>
      <c r="D23" s="861"/>
      <c r="E23" s="861"/>
      <c r="F23" s="861"/>
      <c r="G23" s="864" t="s">
        <v>295</v>
      </c>
      <c r="H23" s="864"/>
      <c r="I23" s="865"/>
      <c r="J23" s="855">
        <v>17199</v>
      </c>
      <c r="K23" s="853">
        <v>16872</v>
      </c>
      <c r="L23" s="853">
        <v>16820</v>
      </c>
      <c r="M23" s="853">
        <v>16895</v>
      </c>
      <c r="N23" s="853">
        <v>17044</v>
      </c>
    </row>
    <row r="24" spans="3:15" ht="24.75" customHeight="1">
      <c r="C24" s="862"/>
      <c r="D24" s="863"/>
      <c r="E24" s="863"/>
      <c r="F24" s="863"/>
      <c r="G24" s="866"/>
      <c r="H24" s="866"/>
      <c r="I24" s="867"/>
      <c r="J24" s="856"/>
      <c r="K24" s="854"/>
      <c r="L24" s="854"/>
      <c r="M24" s="854"/>
      <c r="N24" s="854"/>
    </row>
    <row r="25" spans="3:15" ht="24.75" customHeight="1">
      <c r="C25" s="862" t="s">
        <v>340</v>
      </c>
      <c r="D25" s="863"/>
      <c r="E25" s="863"/>
      <c r="F25" s="863"/>
      <c r="G25" s="883" t="s">
        <v>206</v>
      </c>
      <c r="H25" s="883"/>
      <c r="I25" s="884"/>
      <c r="J25" s="252">
        <v>806415</v>
      </c>
      <c r="K25" s="253">
        <v>811333</v>
      </c>
      <c r="L25" s="253">
        <v>875359</v>
      </c>
      <c r="M25" s="253">
        <v>891538</v>
      </c>
      <c r="N25" s="253">
        <v>995114</v>
      </c>
    </row>
    <row r="26" spans="3:15" ht="24.75" customHeight="1">
      <c r="C26" s="862"/>
      <c r="D26" s="863"/>
      <c r="E26" s="863"/>
      <c r="F26" s="863"/>
      <c r="G26" s="868" t="s">
        <v>207</v>
      </c>
      <c r="H26" s="868"/>
      <c r="I26" s="869"/>
      <c r="J26" s="252">
        <v>805306</v>
      </c>
      <c r="K26" s="253">
        <v>810601</v>
      </c>
      <c r="L26" s="253">
        <v>874319</v>
      </c>
      <c r="M26" s="253">
        <v>891185</v>
      </c>
      <c r="N26" s="253">
        <v>994328</v>
      </c>
    </row>
    <row r="27" spans="3:15" ht="24.75" customHeight="1">
      <c r="C27" s="885" t="s">
        <v>208</v>
      </c>
      <c r="D27" s="830" t="s">
        <v>209</v>
      </c>
      <c r="E27" s="831" t="s">
        <v>210</v>
      </c>
      <c r="F27" s="831"/>
      <c r="G27" s="831"/>
      <c r="H27" s="831"/>
      <c r="I27" s="832"/>
      <c r="J27" s="252">
        <v>16158370</v>
      </c>
      <c r="K27" s="253">
        <v>16065918</v>
      </c>
      <c r="L27" s="253">
        <v>15938231</v>
      </c>
      <c r="M27" s="253">
        <v>16263518</v>
      </c>
      <c r="N27" s="253">
        <v>16435478</v>
      </c>
    </row>
    <row r="28" spans="3:15" ht="24.75" customHeight="1">
      <c r="C28" s="885"/>
      <c r="D28" s="830"/>
      <c r="E28" s="849" t="s">
        <v>294</v>
      </c>
      <c r="F28" s="849"/>
      <c r="G28" s="849"/>
      <c r="H28" s="849"/>
      <c r="I28" s="850"/>
      <c r="J28" s="252">
        <v>11153</v>
      </c>
      <c r="K28" s="253">
        <v>24934</v>
      </c>
      <c r="L28" s="253">
        <v>35546</v>
      </c>
      <c r="M28" s="253">
        <v>33825</v>
      </c>
      <c r="N28" s="253">
        <v>33402</v>
      </c>
      <c r="O28" s="174"/>
    </row>
    <row r="29" spans="3:15" ht="24.75" customHeight="1">
      <c r="C29" s="885"/>
      <c r="D29" s="830"/>
      <c r="E29" s="851" t="s">
        <v>72</v>
      </c>
      <c r="F29" s="851"/>
      <c r="G29" s="851"/>
      <c r="H29" s="851"/>
      <c r="I29" s="852"/>
      <c r="J29" s="67">
        <f>SUM(J27:J28)</f>
        <v>16169523</v>
      </c>
      <c r="K29" s="253">
        <f>SUM(K27:K28)</f>
        <v>16090852</v>
      </c>
      <c r="L29" s="253">
        <f>SUM(L27:L28)</f>
        <v>15973777</v>
      </c>
      <c r="M29" s="253">
        <f>SUM(M27:M28)</f>
        <v>16297343</v>
      </c>
      <c r="N29" s="253">
        <f>SUM(N27:N28)</f>
        <v>16468880</v>
      </c>
      <c r="O29" s="3"/>
    </row>
    <row r="30" spans="3:15" ht="24.75" customHeight="1">
      <c r="C30" s="885"/>
      <c r="D30" s="866" t="s">
        <v>211</v>
      </c>
      <c r="E30" s="866"/>
      <c r="F30" s="866"/>
      <c r="G30" s="866"/>
      <c r="H30" s="866"/>
      <c r="I30" s="867"/>
      <c r="J30" s="252">
        <v>686763</v>
      </c>
      <c r="K30" s="253">
        <v>675618</v>
      </c>
      <c r="L30" s="253">
        <v>696414</v>
      </c>
      <c r="M30" s="253">
        <v>806558</v>
      </c>
      <c r="N30" s="253">
        <v>839596</v>
      </c>
    </row>
    <row r="31" spans="3:15" ht="24.75" customHeight="1">
      <c r="C31" s="885"/>
      <c r="D31" s="866" t="s">
        <v>212</v>
      </c>
      <c r="E31" s="866"/>
      <c r="F31" s="866"/>
      <c r="G31" s="866"/>
      <c r="H31" s="866"/>
      <c r="I31" s="867"/>
      <c r="J31" s="254">
        <v>17012</v>
      </c>
      <c r="K31" s="255">
        <v>16974</v>
      </c>
      <c r="L31" s="255">
        <v>18654</v>
      </c>
      <c r="M31" s="255">
        <v>12823</v>
      </c>
      <c r="N31" s="255">
        <v>9107</v>
      </c>
    </row>
    <row r="32" spans="3:15" ht="24.75" customHeight="1">
      <c r="C32" s="885"/>
      <c r="D32" s="887" t="s">
        <v>213</v>
      </c>
      <c r="E32" s="866" t="s">
        <v>216</v>
      </c>
      <c r="F32" s="866"/>
      <c r="G32" s="866"/>
      <c r="H32" s="890" t="s">
        <v>214</v>
      </c>
      <c r="I32" s="836"/>
      <c r="J32" s="252">
        <v>1159</v>
      </c>
      <c r="K32" s="253">
        <v>1135</v>
      </c>
      <c r="L32" s="253">
        <v>1336</v>
      </c>
      <c r="M32" s="253">
        <v>1249</v>
      </c>
      <c r="N32" s="253">
        <v>1274</v>
      </c>
    </row>
    <row r="33" spans="3:14" ht="24.75" customHeight="1" thickBot="1">
      <c r="C33" s="886"/>
      <c r="D33" s="888"/>
      <c r="E33" s="889"/>
      <c r="F33" s="889"/>
      <c r="G33" s="889"/>
      <c r="H33" s="326" t="s">
        <v>215</v>
      </c>
      <c r="I33" s="530"/>
      <c r="J33" s="256">
        <v>23180</v>
      </c>
      <c r="K33" s="257">
        <v>22700</v>
      </c>
      <c r="L33" s="257">
        <v>26720</v>
      </c>
      <c r="M33" s="257">
        <v>24980</v>
      </c>
      <c r="N33" s="257">
        <v>25480</v>
      </c>
    </row>
    <row r="34" spans="3:14" ht="18" customHeight="1">
      <c r="C34" s="173" t="s">
        <v>218</v>
      </c>
      <c r="D34" s="6"/>
      <c r="E34" s="4"/>
      <c r="F34" s="4"/>
      <c r="G34" s="4"/>
      <c r="H34" s="4"/>
      <c r="I34" s="4"/>
      <c r="J34" s="8"/>
      <c r="K34" s="8"/>
      <c r="L34" s="5"/>
      <c r="M34" s="5"/>
    </row>
    <row r="35" spans="3:14" ht="24.75" customHeight="1">
      <c r="C35" s="7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3:14" ht="24.75" customHeight="1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</sheetData>
  <mergeCells count="45">
    <mergeCell ref="D30:I30"/>
    <mergeCell ref="G26:I26"/>
    <mergeCell ref="E14:G15"/>
    <mergeCell ref="H14:I14"/>
    <mergeCell ref="H15:I15"/>
    <mergeCell ref="E16:G17"/>
    <mergeCell ref="H16:I16"/>
    <mergeCell ref="H17:I17"/>
    <mergeCell ref="C25:F26"/>
    <mergeCell ref="G25:I25"/>
    <mergeCell ref="C27:C33"/>
    <mergeCell ref="D32:D33"/>
    <mergeCell ref="E32:G33"/>
    <mergeCell ref="H32:I32"/>
    <mergeCell ref="H33:I33"/>
    <mergeCell ref="D31:I31"/>
    <mergeCell ref="N23:N24"/>
    <mergeCell ref="J23:J24"/>
    <mergeCell ref="K23:K24"/>
    <mergeCell ref="L21:N21"/>
    <mergeCell ref="C22:I22"/>
    <mergeCell ref="M23:M24"/>
    <mergeCell ref="C23:F24"/>
    <mergeCell ref="G23:I24"/>
    <mergeCell ref="L23:L24"/>
    <mergeCell ref="D27:D29"/>
    <mergeCell ref="E27:I27"/>
    <mergeCell ref="C7:F8"/>
    <mergeCell ref="G7:I7"/>
    <mergeCell ref="G8:I8"/>
    <mergeCell ref="D12:I12"/>
    <mergeCell ref="C9:C17"/>
    <mergeCell ref="D9:D11"/>
    <mergeCell ref="E9:I9"/>
    <mergeCell ref="E10:I10"/>
    <mergeCell ref="E11:I11"/>
    <mergeCell ref="D13:I13"/>
    <mergeCell ref="D14:D17"/>
    <mergeCell ref="E28:I28"/>
    <mergeCell ref="E29:I29"/>
    <mergeCell ref="L3:N3"/>
    <mergeCell ref="C4:I4"/>
    <mergeCell ref="C5:F6"/>
    <mergeCell ref="G5:I5"/>
    <mergeCell ref="G6:I6"/>
  </mergeCells>
  <phoneticPr fontId="2"/>
  <pageMargins left="0.23622047244094491" right="0.62992125984251968" top="0.74803149606299213" bottom="0.74803149606299213" header="0.31496062992125984" footer="0.31496062992125984"/>
  <pageSetup paperSize="9" scale="92" orientation="portrait" copies="2" r:id="rId1"/>
  <headerFooter scaleWithDoc="0" alignWithMargins="0">
    <oddFooter xml:space="preserve">&amp;C96
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37"/>
  <sheetViews>
    <sheetView view="pageBreakPreview" zoomScaleNormal="100" zoomScaleSheetLayoutView="100" workbookViewId="0"/>
  </sheetViews>
  <sheetFormatPr defaultColWidth="3.6328125" defaultRowHeight="20.149999999999999" customHeight="1"/>
  <cols>
    <col min="1" max="2" width="3.6328125" style="28"/>
    <col min="3" max="6" width="3.08984375" style="28" customWidth="1"/>
    <col min="7" max="31" width="3.1796875" style="28" customWidth="1"/>
    <col min="32" max="16384" width="3.6328125" style="28"/>
  </cols>
  <sheetData>
    <row r="1" spans="1:32" ht="20.149999999999999" customHeight="1">
      <c r="A1" s="40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41"/>
      <c r="X1" s="41"/>
      <c r="Y1" s="41"/>
      <c r="Z1" s="41"/>
      <c r="AA1" s="41"/>
      <c r="AB1" s="41"/>
      <c r="AC1" s="41"/>
      <c r="AD1" s="41"/>
      <c r="AE1" s="41"/>
    </row>
    <row r="2" spans="1:32" ht="20.149999999999999" customHeight="1">
      <c r="A2" s="40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41"/>
      <c r="X2" s="41"/>
      <c r="Y2" s="41"/>
      <c r="Z2" s="41"/>
      <c r="AA2" s="41"/>
      <c r="AB2" s="41"/>
      <c r="AC2" s="41"/>
      <c r="AD2" s="41"/>
      <c r="AE2" s="41"/>
    </row>
    <row r="3" spans="1:32" ht="20.149999999999999" customHeight="1">
      <c r="A3" s="40"/>
      <c r="B3" s="37"/>
      <c r="C3" s="258" t="s">
        <v>273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1"/>
      <c r="X3" s="41"/>
      <c r="Y3" s="41"/>
      <c r="Z3" s="41"/>
      <c r="AA3" s="41"/>
      <c r="AB3" s="41"/>
      <c r="AC3" s="41"/>
      <c r="AD3" s="41"/>
      <c r="AE3" s="41"/>
    </row>
    <row r="4" spans="1:32" ht="20.149999999999999" customHeight="1" thickBot="1">
      <c r="A4" s="40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20"/>
      <c r="S4" s="20"/>
      <c r="T4" s="20"/>
      <c r="U4" s="20"/>
      <c r="V4" s="37"/>
      <c r="W4" s="41"/>
      <c r="X4" s="41"/>
      <c r="Y4" s="276" t="s">
        <v>219</v>
      </c>
      <c r="Z4" s="276"/>
      <c r="AA4" s="276"/>
      <c r="AB4" s="276"/>
      <c r="AC4" s="276"/>
      <c r="AD4" s="276"/>
      <c r="AE4" s="276"/>
    </row>
    <row r="5" spans="1:32" ht="24.9" customHeight="1">
      <c r="A5" s="40"/>
      <c r="B5" s="37"/>
      <c r="C5" s="946"/>
      <c r="D5" s="947"/>
      <c r="E5" s="947"/>
      <c r="F5" s="947"/>
      <c r="G5" s="527" t="s">
        <v>220</v>
      </c>
      <c r="H5" s="527"/>
      <c r="I5" s="527"/>
      <c r="J5" s="527"/>
      <c r="K5" s="527"/>
      <c r="L5" s="527"/>
      <c r="M5" s="527"/>
      <c r="N5" s="527"/>
      <c r="O5" s="527"/>
      <c r="P5" s="527"/>
      <c r="Q5" s="527"/>
      <c r="R5" s="527" t="s">
        <v>221</v>
      </c>
      <c r="S5" s="527"/>
      <c r="T5" s="527"/>
      <c r="U5" s="527"/>
      <c r="V5" s="527"/>
      <c r="W5" s="527"/>
      <c r="X5" s="527"/>
      <c r="Y5" s="527"/>
      <c r="Z5" s="527"/>
      <c r="AA5" s="527" t="s">
        <v>222</v>
      </c>
      <c r="AB5" s="527"/>
      <c r="AC5" s="527"/>
      <c r="AD5" s="527"/>
      <c r="AE5" s="531"/>
    </row>
    <row r="6" spans="1:32" ht="24.9" customHeight="1" thickBot="1">
      <c r="A6" s="40"/>
      <c r="B6" s="37"/>
      <c r="C6" s="948"/>
      <c r="D6" s="949"/>
      <c r="E6" s="949"/>
      <c r="F6" s="949"/>
      <c r="G6" s="950" t="s">
        <v>18</v>
      </c>
      <c r="H6" s="950"/>
      <c r="I6" s="951"/>
      <c r="J6" s="382" t="s">
        <v>223</v>
      </c>
      <c r="K6" s="382"/>
      <c r="L6" s="382"/>
      <c r="M6" s="382" t="s">
        <v>224</v>
      </c>
      <c r="N6" s="382"/>
      <c r="O6" s="382"/>
      <c r="P6" s="952" t="s">
        <v>225</v>
      </c>
      <c r="Q6" s="950"/>
      <c r="R6" s="381" t="s">
        <v>18</v>
      </c>
      <c r="S6" s="382"/>
      <c r="T6" s="382"/>
      <c r="U6" s="382" t="s">
        <v>226</v>
      </c>
      <c r="V6" s="382"/>
      <c r="W6" s="382"/>
      <c r="X6" s="382" t="s">
        <v>227</v>
      </c>
      <c r="Y6" s="382"/>
      <c r="Z6" s="953"/>
      <c r="AA6" s="950" t="s">
        <v>228</v>
      </c>
      <c r="AB6" s="951"/>
      <c r="AC6" s="951"/>
      <c r="AD6" s="953" t="s">
        <v>229</v>
      </c>
      <c r="AE6" s="951"/>
    </row>
    <row r="7" spans="1:32" ht="24.9" customHeight="1">
      <c r="A7" s="40"/>
      <c r="B7" s="37"/>
      <c r="C7" s="671" t="s">
        <v>344</v>
      </c>
      <c r="D7" s="901"/>
      <c r="E7" s="901"/>
      <c r="F7" s="901"/>
      <c r="G7" s="540">
        <v>10424</v>
      </c>
      <c r="H7" s="540"/>
      <c r="I7" s="450"/>
      <c r="J7" s="447">
        <v>7954</v>
      </c>
      <c r="K7" s="447"/>
      <c r="L7" s="447"/>
      <c r="M7" s="447">
        <v>2392</v>
      </c>
      <c r="N7" s="447"/>
      <c r="O7" s="447"/>
      <c r="P7" s="539">
        <v>78</v>
      </c>
      <c r="Q7" s="540"/>
      <c r="R7" s="902">
        <v>4170</v>
      </c>
      <c r="S7" s="447"/>
      <c r="T7" s="447"/>
      <c r="U7" s="447">
        <v>1139</v>
      </c>
      <c r="V7" s="447"/>
      <c r="W7" s="447"/>
      <c r="X7" s="447">
        <v>3031</v>
      </c>
      <c r="Y7" s="447"/>
      <c r="Z7" s="903"/>
      <c r="AA7" s="539">
        <v>40842</v>
      </c>
      <c r="AB7" s="451"/>
      <c r="AC7" s="902"/>
      <c r="AD7" s="958">
        <v>80</v>
      </c>
      <c r="AE7" s="955"/>
    </row>
    <row r="8" spans="1:32" ht="24.9" customHeight="1">
      <c r="A8" s="40"/>
      <c r="B8" s="37"/>
      <c r="C8" s="671" t="s">
        <v>352</v>
      </c>
      <c r="D8" s="901"/>
      <c r="E8" s="901"/>
      <c r="F8" s="901"/>
      <c r="G8" s="540">
        <v>9879</v>
      </c>
      <c r="H8" s="540"/>
      <c r="I8" s="450"/>
      <c r="J8" s="447">
        <v>7618</v>
      </c>
      <c r="K8" s="447"/>
      <c r="L8" s="447"/>
      <c r="M8" s="447">
        <v>2180</v>
      </c>
      <c r="N8" s="447"/>
      <c r="O8" s="447"/>
      <c r="P8" s="539">
        <v>81</v>
      </c>
      <c r="Q8" s="540"/>
      <c r="R8" s="902">
        <v>4097</v>
      </c>
      <c r="S8" s="447"/>
      <c r="T8" s="447"/>
      <c r="U8" s="447">
        <v>1142</v>
      </c>
      <c r="V8" s="447"/>
      <c r="W8" s="447"/>
      <c r="X8" s="447">
        <v>2955</v>
      </c>
      <c r="Y8" s="447"/>
      <c r="Z8" s="903"/>
      <c r="AA8" s="539">
        <v>39225</v>
      </c>
      <c r="AB8" s="451"/>
      <c r="AC8" s="450"/>
      <c r="AD8" s="954">
        <v>82.6</v>
      </c>
      <c r="AE8" s="955"/>
    </row>
    <row r="9" spans="1:32" ht="24.9" customHeight="1">
      <c r="A9" s="40"/>
      <c r="B9" s="37"/>
      <c r="C9" s="671" t="s">
        <v>361</v>
      </c>
      <c r="D9" s="901"/>
      <c r="E9" s="901"/>
      <c r="F9" s="901"/>
      <c r="G9" s="540">
        <v>9219</v>
      </c>
      <c r="H9" s="540"/>
      <c r="I9" s="450"/>
      <c r="J9" s="447">
        <v>7167</v>
      </c>
      <c r="K9" s="447"/>
      <c r="L9" s="447"/>
      <c r="M9" s="447">
        <v>1971</v>
      </c>
      <c r="N9" s="447"/>
      <c r="O9" s="447"/>
      <c r="P9" s="539">
        <v>81</v>
      </c>
      <c r="Q9" s="540"/>
      <c r="R9" s="902">
        <v>3818</v>
      </c>
      <c r="S9" s="447"/>
      <c r="T9" s="447"/>
      <c r="U9" s="447">
        <v>1116</v>
      </c>
      <c r="V9" s="447"/>
      <c r="W9" s="447"/>
      <c r="X9" s="447">
        <v>2702</v>
      </c>
      <c r="Y9" s="447"/>
      <c r="Z9" s="903"/>
      <c r="AA9" s="539">
        <v>37783</v>
      </c>
      <c r="AB9" s="451"/>
      <c r="AC9" s="450"/>
      <c r="AD9" s="954">
        <v>83.5</v>
      </c>
      <c r="AE9" s="955"/>
    </row>
    <row r="10" spans="1:32" ht="24.9" customHeight="1">
      <c r="A10" s="40"/>
      <c r="B10" s="37"/>
      <c r="C10" s="671" t="s">
        <v>367</v>
      </c>
      <c r="D10" s="901"/>
      <c r="E10" s="901"/>
      <c r="F10" s="901"/>
      <c r="G10" s="540">
        <v>8846</v>
      </c>
      <c r="H10" s="540"/>
      <c r="I10" s="450"/>
      <c r="J10" s="447">
        <v>6917</v>
      </c>
      <c r="K10" s="447"/>
      <c r="L10" s="447"/>
      <c r="M10" s="447">
        <v>1832</v>
      </c>
      <c r="N10" s="447"/>
      <c r="O10" s="447"/>
      <c r="P10" s="539">
        <v>97</v>
      </c>
      <c r="Q10" s="540"/>
      <c r="R10" s="902">
        <v>3747</v>
      </c>
      <c r="S10" s="447"/>
      <c r="T10" s="447"/>
      <c r="U10" s="447">
        <v>1123</v>
      </c>
      <c r="V10" s="447"/>
      <c r="W10" s="447"/>
      <c r="X10" s="447">
        <v>2624</v>
      </c>
      <c r="Y10" s="447"/>
      <c r="Z10" s="903"/>
      <c r="AA10" s="539">
        <v>36186</v>
      </c>
      <c r="AB10" s="451"/>
      <c r="AC10" s="450"/>
      <c r="AD10" s="954">
        <v>85.4</v>
      </c>
      <c r="AE10" s="955"/>
      <c r="AF10" s="40"/>
    </row>
    <row r="11" spans="1:32" ht="24.9" customHeight="1" thickBot="1">
      <c r="A11" s="40"/>
      <c r="B11" s="37"/>
      <c r="C11" s="679" t="s">
        <v>380</v>
      </c>
      <c r="D11" s="945"/>
      <c r="E11" s="945"/>
      <c r="F11" s="945"/>
      <c r="G11" s="943">
        <v>8336</v>
      </c>
      <c r="H11" s="943"/>
      <c r="I11" s="443"/>
      <c r="J11" s="446">
        <v>6603</v>
      </c>
      <c r="K11" s="446"/>
      <c r="L11" s="446"/>
      <c r="M11" s="446">
        <v>95</v>
      </c>
      <c r="N11" s="446"/>
      <c r="O11" s="446"/>
      <c r="P11" s="942">
        <v>1638</v>
      </c>
      <c r="Q11" s="943"/>
      <c r="R11" s="944">
        <v>3603</v>
      </c>
      <c r="S11" s="446"/>
      <c r="T11" s="446"/>
      <c r="U11" s="446">
        <v>1102</v>
      </c>
      <c r="V11" s="446"/>
      <c r="W11" s="446"/>
      <c r="X11" s="446">
        <v>2501</v>
      </c>
      <c r="Y11" s="446"/>
      <c r="Z11" s="962"/>
      <c r="AA11" s="942">
        <v>35197</v>
      </c>
      <c r="AB11" s="444"/>
      <c r="AC11" s="443"/>
      <c r="AD11" s="956">
        <v>87.4</v>
      </c>
      <c r="AE11" s="957"/>
    </row>
    <row r="12" spans="1:32" ht="18" customHeight="1">
      <c r="A12" s="40"/>
      <c r="B12" s="37"/>
      <c r="C12" s="172" t="s">
        <v>230</v>
      </c>
      <c r="D12" s="39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41"/>
      <c r="X12" s="41"/>
      <c r="Y12" s="41"/>
      <c r="Z12" s="41"/>
      <c r="AA12" s="41"/>
      <c r="AB12" s="41"/>
      <c r="AC12" s="41"/>
      <c r="AD12" s="41"/>
      <c r="AE12" s="41"/>
    </row>
    <row r="13" spans="1:32" ht="20.149999999999999" customHeight="1">
      <c r="A13" s="40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41"/>
      <c r="X13" s="41"/>
      <c r="Y13" s="41"/>
      <c r="Z13" s="41"/>
      <c r="AA13" s="41"/>
      <c r="AB13" s="41"/>
      <c r="AC13" s="41"/>
      <c r="AD13" s="41"/>
      <c r="AE13" s="41"/>
    </row>
    <row r="14" spans="1:32" ht="20.149999999999999" customHeight="1">
      <c r="A14" s="40"/>
      <c r="B14" s="37"/>
      <c r="C14" s="73" t="s">
        <v>270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41"/>
      <c r="X14" s="41"/>
      <c r="Y14" s="41"/>
      <c r="Z14" s="41"/>
      <c r="AA14" s="41"/>
      <c r="AB14" s="41"/>
      <c r="AC14" s="41"/>
      <c r="AD14" s="41"/>
      <c r="AE14" s="41"/>
    </row>
    <row r="15" spans="1:32" ht="20.149999999999999" customHeight="1" thickBot="1">
      <c r="A15" s="40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43"/>
      <c r="T15" s="43"/>
      <c r="U15" s="43"/>
      <c r="V15" s="276" t="s">
        <v>237</v>
      </c>
      <c r="W15" s="276"/>
      <c r="X15" s="276"/>
      <c r="Y15" s="276"/>
      <c r="Z15" s="276"/>
      <c r="AA15" s="276"/>
      <c r="AB15" s="163"/>
      <c r="AC15" s="41"/>
      <c r="AD15" s="41"/>
      <c r="AE15" s="41"/>
    </row>
    <row r="16" spans="1:32" ht="25.5" customHeight="1" thickBot="1">
      <c r="A16" s="40"/>
      <c r="B16" s="37"/>
      <c r="C16" s="940"/>
      <c r="D16" s="940"/>
      <c r="E16" s="940"/>
      <c r="F16" s="940"/>
      <c r="G16" s="941"/>
      <c r="H16" s="937" t="s">
        <v>344</v>
      </c>
      <c r="I16" s="280"/>
      <c r="J16" s="280"/>
      <c r="K16" s="938"/>
      <c r="L16" s="939" t="s">
        <v>352</v>
      </c>
      <c r="M16" s="939"/>
      <c r="N16" s="939"/>
      <c r="O16" s="939"/>
      <c r="P16" s="939" t="s">
        <v>361</v>
      </c>
      <c r="Q16" s="939"/>
      <c r="R16" s="939"/>
      <c r="S16" s="939"/>
      <c r="T16" s="939" t="s">
        <v>367</v>
      </c>
      <c r="U16" s="939"/>
      <c r="V16" s="939"/>
      <c r="W16" s="939"/>
      <c r="X16" s="959" t="s">
        <v>380</v>
      </c>
      <c r="Y16" s="960"/>
      <c r="Z16" s="960"/>
      <c r="AA16" s="961"/>
      <c r="AB16" s="164"/>
      <c r="AC16" s="40"/>
    </row>
    <row r="17" spans="1:31" ht="27" customHeight="1">
      <c r="A17" s="40"/>
      <c r="B17" s="37"/>
      <c r="C17" s="927" t="s">
        <v>250</v>
      </c>
      <c r="D17" s="928"/>
      <c r="E17" s="928"/>
      <c r="F17" s="928"/>
      <c r="G17" s="928"/>
      <c r="H17" s="933">
        <v>73.8</v>
      </c>
      <c r="I17" s="934"/>
      <c r="J17" s="934"/>
      <c r="K17" s="935"/>
      <c r="L17" s="936">
        <v>78.900000000000006</v>
      </c>
      <c r="M17" s="936"/>
      <c r="N17" s="936"/>
      <c r="O17" s="936"/>
      <c r="P17" s="936">
        <v>78.900000000000006</v>
      </c>
      <c r="Q17" s="936"/>
      <c r="R17" s="936"/>
      <c r="S17" s="936"/>
      <c r="T17" s="936">
        <v>84.5</v>
      </c>
      <c r="U17" s="936"/>
      <c r="V17" s="936"/>
      <c r="W17" s="936"/>
      <c r="X17" s="933">
        <v>89</v>
      </c>
      <c r="Y17" s="934"/>
      <c r="Z17" s="934"/>
      <c r="AA17" s="934"/>
      <c r="AB17" s="166"/>
    </row>
    <row r="18" spans="1:31" ht="27" customHeight="1">
      <c r="A18" s="40"/>
      <c r="B18" s="37"/>
      <c r="C18" s="927" t="s">
        <v>251</v>
      </c>
      <c r="D18" s="928"/>
      <c r="E18" s="928"/>
      <c r="F18" s="928"/>
      <c r="G18" s="928"/>
      <c r="H18" s="929">
        <v>73.5</v>
      </c>
      <c r="I18" s="930"/>
      <c r="J18" s="930"/>
      <c r="K18" s="931"/>
      <c r="L18" s="932">
        <v>76.5</v>
      </c>
      <c r="M18" s="932"/>
      <c r="N18" s="932"/>
      <c r="O18" s="932"/>
      <c r="P18" s="932">
        <v>75.400000000000006</v>
      </c>
      <c r="Q18" s="932"/>
      <c r="R18" s="932"/>
      <c r="S18" s="932"/>
      <c r="T18" s="932">
        <v>81.099999999999994</v>
      </c>
      <c r="U18" s="932"/>
      <c r="V18" s="932"/>
      <c r="W18" s="932"/>
      <c r="X18" s="929">
        <v>84.4</v>
      </c>
      <c r="Y18" s="930"/>
      <c r="Z18" s="930"/>
      <c r="AA18" s="930"/>
      <c r="AB18" s="166"/>
    </row>
    <row r="19" spans="1:31" ht="27" customHeight="1">
      <c r="A19" s="40"/>
      <c r="B19" s="37"/>
      <c r="C19" s="927" t="s">
        <v>252</v>
      </c>
      <c r="D19" s="928"/>
      <c r="E19" s="928"/>
      <c r="F19" s="928"/>
      <c r="G19" s="928"/>
      <c r="H19" s="929">
        <v>76</v>
      </c>
      <c r="I19" s="930"/>
      <c r="J19" s="930"/>
      <c r="K19" s="931"/>
      <c r="L19" s="932">
        <v>80.5</v>
      </c>
      <c r="M19" s="932"/>
      <c r="N19" s="932"/>
      <c r="O19" s="932"/>
      <c r="P19" s="932">
        <v>80.3</v>
      </c>
      <c r="Q19" s="932"/>
      <c r="R19" s="932"/>
      <c r="S19" s="932"/>
      <c r="T19" s="932">
        <v>79.099999999999994</v>
      </c>
      <c r="U19" s="932"/>
      <c r="V19" s="932"/>
      <c r="W19" s="932"/>
      <c r="X19" s="929">
        <v>83.8</v>
      </c>
      <c r="Y19" s="930"/>
      <c r="Z19" s="930"/>
      <c r="AA19" s="930"/>
      <c r="AB19" s="166"/>
    </row>
    <row r="20" spans="1:31" ht="27" customHeight="1">
      <c r="A20" s="40"/>
      <c r="B20" s="37"/>
      <c r="C20" s="927" t="s">
        <v>253</v>
      </c>
      <c r="D20" s="928"/>
      <c r="E20" s="928"/>
      <c r="F20" s="928"/>
      <c r="G20" s="928"/>
      <c r="H20" s="929">
        <v>79</v>
      </c>
      <c r="I20" s="930"/>
      <c r="J20" s="930"/>
      <c r="K20" s="931"/>
      <c r="L20" s="932">
        <v>80.8</v>
      </c>
      <c r="M20" s="932"/>
      <c r="N20" s="932"/>
      <c r="O20" s="932"/>
      <c r="P20" s="932">
        <v>81.400000000000006</v>
      </c>
      <c r="Q20" s="932"/>
      <c r="R20" s="932"/>
      <c r="S20" s="932"/>
      <c r="T20" s="932">
        <v>83.5</v>
      </c>
      <c r="U20" s="932"/>
      <c r="V20" s="932"/>
      <c r="W20" s="932"/>
      <c r="X20" s="929">
        <v>86</v>
      </c>
      <c r="Y20" s="930"/>
      <c r="Z20" s="930"/>
      <c r="AA20" s="930"/>
      <c r="AB20" s="166"/>
    </row>
    <row r="21" spans="1:31" ht="27" customHeight="1">
      <c r="A21" s="40"/>
      <c r="B21" s="37"/>
      <c r="C21" s="927" t="s">
        <v>254</v>
      </c>
      <c r="D21" s="928"/>
      <c r="E21" s="928"/>
      <c r="F21" s="928"/>
      <c r="G21" s="928"/>
      <c r="H21" s="929">
        <v>79.7</v>
      </c>
      <c r="I21" s="930"/>
      <c r="J21" s="930"/>
      <c r="K21" s="931"/>
      <c r="L21" s="932">
        <v>81.3</v>
      </c>
      <c r="M21" s="932"/>
      <c r="N21" s="932"/>
      <c r="O21" s="932"/>
      <c r="P21" s="932">
        <v>83.7</v>
      </c>
      <c r="Q21" s="932"/>
      <c r="R21" s="932"/>
      <c r="S21" s="932"/>
      <c r="T21" s="932">
        <v>88.7</v>
      </c>
      <c r="U21" s="932"/>
      <c r="V21" s="932"/>
      <c r="W21" s="932"/>
      <c r="X21" s="929">
        <v>87.4</v>
      </c>
      <c r="Y21" s="930"/>
      <c r="Z21" s="930"/>
      <c r="AA21" s="930"/>
      <c r="AB21" s="166"/>
    </row>
    <row r="22" spans="1:31" ht="27" customHeight="1">
      <c r="A22" s="40"/>
      <c r="B22" s="37"/>
      <c r="C22" s="927" t="s">
        <v>255</v>
      </c>
      <c r="D22" s="928"/>
      <c r="E22" s="928"/>
      <c r="F22" s="928"/>
      <c r="G22" s="928"/>
      <c r="H22" s="929">
        <v>81.5</v>
      </c>
      <c r="I22" s="930"/>
      <c r="J22" s="930"/>
      <c r="K22" s="931"/>
      <c r="L22" s="932">
        <v>82.7</v>
      </c>
      <c r="M22" s="932"/>
      <c r="N22" s="932"/>
      <c r="O22" s="932"/>
      <c r="P22" s="932">
        <v>82.1</v>
      </c>
      <c r="Q22" s="932"/>
      <c r="R22" s="932"/>
      <c r="S22" s="932"/>
      <c r="T22" s="932">
        <v>83</v>
      </c>
      <c r="U22" s="932"/>
      <c r="V22" s="932"/>
      <c r="W22" s="932"/>
      <c r="X22" s="929">
        <v>85.4</v>
      </c>
      <c r="Y22" s="930"/>
      <c r="Z22" s="930"/>
      <c r="AA22" s="930"/>
      <c r="AB22" s="166"/>
    </row>
    <row r="23" spans="1:31" ht="27" customHeight="1">
      <c r="A23" s="40"/>
      <c r="B23" s="37"/>
      <c r="C23" s="927" t="s">
        <v>256</v>
      </c>
      <c r="D23" s="928"/>
      <c r="E23" s="928"/>
      <c r="F23" s="928"/>
      <c r="G23" s="928"/>
      <c r="H23" s="929">
        <v>81</v>
      </c>
      <c r="I23" s="930"/>
      <c r="J23" s="930"/>
      <c r="K23" s="931"/>
      <c r="L23" s="932">
        <v>83.6</v>
      </c>
      <c r="M23" s="932"/>
      <c r="N23" s="932"/>
      <c r="O23" s="932"/>
      <c r="P23" s="932">
        <v>85.7</v>
      </c>
      <c r="Q23" s="932"/>
      <c r="R23" s="932"/>
      <c r="S23" s="932"/>
      <c r="T23" s="932">
        <v>87</v>
      </c>
      <c r="U23" s="932"/>
      <c r="V23" s="932"/>
      <c r="W23" s="932"/>
      <c r="X23" s="929">
        <v>87.7</v>
      </c>
      <c r="Y23" s="930"/>
      <c r="Z23" s="930"/>
      <c r="AA23" s="930"/>
      <c r="AB23" s="166"/>
    </row>
    <row r="24" spans="1:31" ht="27" customHeight="1" thickBot="1">
      <c r="A24" s="40"/>
      <c r="B24" s="37"/>
      <c r="C24" s="908" t="s">
        <v>257</v>
      </c>
      <c r="D24" s="909"/>
      <c r="E24" s="909"/>
      <c r="F24" s="909"/>
      <c r="G24" s="909"/>
      <c r="H24" s="910">
        <v>82.4</v>
      </c>
      <c r="I24" s="911"/>
      <c r="J24" s="911"/>
      <c r="K24" s="912"/>
      <c r="L24" s="913">
        <v>84.7</v>
      </c>
      <c r="M24" s="913"/>
      <c r="N24" s="913"/>
      <c r="O24" s="913"/>
      <c r="P24" s="913">
        <v>85.7</v>
      </c>
      <c r="Q24" s="913"/>
      <c r="R24" s="913"/>
      <c r="S24" s="913"/>
      <c r="T24" s="913">
        <v>86</v>
      </c>
      <c r="U24" s="913"/>
      <c r="V24" s="913"/>
      <c r="W24" s="913"/>
      <c r="X24" s="910">
        <v>88.1</v>
      </c>
      <c r="Y24" s="911"/>
      <c r="Z24" s="911"/>
      <c r="AA24" s="911"/>
      <c r="AB24" s="166"/>
    </row>
    <row r="25" spans="1:31" ht="18" customHeight="1">
      <c r="A25" s="40"/>
      <c r="B25" s="37"/>
      <c r="C25" s="175" t="s">
        <v>230</v>
      </c>
      <c r="D25" s="44"/>
      <c r="E25" s="44"/>
      <c r="F25" s="44"/>
      <c r="G25" s="44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41"/>
      <c r="X25" s="41"/>
      <c r="Y25" s="41"/>
      <c r="Z25" s="41"/>
      <c r="AA25" s="41"/>
      <c r="AB25" s="41"/>
      <c r="AC25" s="41"/>
      <c r="AD25" s="41"/>
      <c r="AE25" s="41"/>
    </row>
    <row r="26" spans="1:31" ht="20.149999999999999" customHeight="1">
      <c r="A26" s="40"/>
      <c r="B26" s="37"/>
      <c r="C26" s="925"/>
      <c r="D26" s="926"/>
      <c r="E26" s="926"/>
      <c r="F26" s="926"/>
      <c r="G26" s="926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41"/>
      <c r="X26" s="41"/>
      <c r="Y26" s="41"/>
      <c r="Z26" s="41"/>
      <c r="AA26" s="41"/>
      <c r="AB26" s="41"/>
      <c r="AC26" s="41"/>
      <c r="AD26" s="41"/>
      <c r="AE26" s="41"/>
    </row>
    <row r="27" spans="1:31" ht="20.149999999999999" customHeight="1">
      <c r="A27" s="40"/>
      <c r="B27" s="37"/>
      <c r="C27" s="73" t="s">
        <v>271</v>
      </c>
      <c r="D27" s="37"/>
      <c r="E27" s="37"/>
      <c r="F27" s="37"/>
      <c r="G27" s="37"/>
      <c r="H27" s="37"/>
      <c r="I27" s="37"/>
      <c r="J27" s="20"/>
      <c r="K27" s="20"/>
      <c r="L27" s="37"/>
      <c r="M27" s="37"/>
      <c r="N27" s="37"/>
      <c r="O27" s="37"/>
      <c r="P27" s="37"/>
      <c r="Q27" s="20"/>
      <c r="R27" s="20"/>
      <c r="S27" s="20"/>
      <c r="T27" s="20"/>
      <c r="U27" s="37"/>
      <c r="V27" s="37"/>
      <c r="W27" s="41"/>
      <c r="X27" s="41"/>
      <c r="Y27" s="41"/>
      <c r="Z27" s="41"/>
      <c r="AA27" s="41"/>
      <c r="AB27" s="41"/>
      <c r="AC27" s="41"/>
      <c r="AD27" s="41"/>
      <c r="AE27" s="41"/>
    </row>
    <row r="28" spans="1:31" ht="20.149999999999999" customHeight="1" thickBot="1">
      <c r="A28" s="40"/>
      <c r="B28" s="37"/>
      <c r="C28" s="37"/>
      <c r="D28" s="37"/>
      <c r="E28" s="45"/>
      <c r="F28" s="37"/>
      <c r="G28" s="37"/>
      <c r="H28" s="37"/>
      <c r="I28" s="37"/>
      <c r="J28" s="37"/>
      <c r="K28" s="37"/>
      <c r="L28" s="37"/>
      <c r="M28" s="45"/>
      <c r="N28" s="45"/>
      <c r="O28" s="45"/>
      <c r="P28" s="45"/>
      <c r="Q28" s="276" t="s">
        <v>231</v>
      </c>
      <c r="R28" s="276"/>
      <c r="S28" s="276"/>
      <c r="T28" s="276"/>
      <c r="U28" s="276"/>
      <c r="V28" s="276"/>
      <c r="W28" s="276"/>
      <c r="X28" s="276"/>
      <c r="Y28" s="276"/>
      <c r="Z28" s="276"/>
    </row>
    <row r="29" spans="1:31" ht="24.9" customHeight="1">
      <c r="A29" s="40"/>
      <c r="B29" s="37"/>
      <c r="C29" s="705"/>
      <c r="D29" s="705"/>
      <c r="E29" s="705"/>
      <c r="F29" s="705"/>
      <c r="G29" s="531" t="s">
        <v>232</v>
      </c>
      <c r="H29" s="598"/>
      <c r="I29" s="598"/>
      <c r="J29" s="598"/>
      <c r="K29" s="598"/>
      <c r="L29" s="598"/>
      <c r="M29" s="598"/>
      <c r="N29" s="598"/>
      <c r="O29" s="598"/>
      <c r="P29" s="526"/>
      <c r="Q29" s="531" t="s">
        <v>238</v>
      </c>
      <c r="R29" s="598"/>
      <c r="S29" s="598"/>
      <c r="T29" s="598"/>
      <c r="U29" s="598"/>
      <c r="V29" s="598"/>
      <c r="W29" s="598"/>
      <c r="X29" s="598"/>
      <c r="Y29" s="598"/>
      <c r="Z29" s="598"/>
      <c r="AA29" s="45"/>
      <c r="AB29" s="164"/>
      <c r="AC29" s="45"/>
      <c r="AD29" s="45"/>
      <c r="AE29" s="45"/>
    </row>
    <row r="30" spans="1:31" ht="36.75" customHeight="1" thickBot="1">
      <c r="A30" s="40"/>
      <c r="B30" s="37"/>
      <c r="C30" s="707"/>
      <c r="D30" s="707"/>
      <c r="E30" s="707"/>
      <c r="F30" s="707"/>
      <c r="G30" s="922" t="s">
        <v>358</v>
      </c>
      <c r="H30" s="920"/>
      <c r="I30" s="923" t="s">
        <v>359</v>
      </c>
      <c r="J30" s="923"/>
      <c r="K30" s="923" t="s">
        <v>363</v>
      </c>
      <c r="L30" s="923"/>
      <c r="M30" s="923" t="s">
        <v>375</v>
      </c>
      <c r="N30" s="923"/>
      <c r="O30" s="920" t="s">
        <v>385</v>
      </c>
      <c r="P30" s="921"/>
      <c r="Q30" s="924" t="s">
        <v>358</v>
      </c>
      <c r="R30" s="920"/>
      <c r="S30" s="923" t="s">
        <v>359</v>
      </c>
      <c r="T30" s="923"/>
      <c r="U30" s="923" t="s">
        <v>363</v>
      </c>
      <c r="V30" s="923"/>
      <c r="W30" s="923" t="s">
        <v>375</v>
      </c>
      <c r="X30" s="923"/>
      <c r="Y30" s="923" t="s">
        <v>385</v>
      </c>
      <c r="Z30" s="924"/>
      <c r="AA30" s="37"/>
      <c r="AB30" s="162"/>
      <c r="AC30" s="37"/>
      <c r="AD30" s="37"/>
      <c r="AE30" s="37"/>
    </row>
    <row r="31" spans="1:31" ht="24.9" customHeight="1">
      <c r="A31" s="40"/>
      <c r="B31" s="37"/>
      <c r="C31" s="891" t="s">
        <v>233</v>
      </c>
      <c r="D31" s="891"/>
      <c r="E31" s="891"/>
      <c r="F31" s="892"/>
      <c r="G31" s="895">
        <v>33261</v>
      </c>
      <c r="H31" s="896"/>
      <c r="I31" s="897">
        <v>33334</v>
      </c>
      <c r="J31" s="897"/>
      <c r="K31" s="897">
        <v>33097</v>
      </c>
      <c r="L31" s="897"/>
      <c r="M31" s="897">
        <v>32837</v>
      </c>
      <c r="N31" s="897"/>
      <c r="O31" s="893">
        <v>32565</v>
      </c>
      <c r="P31" s="894"/>
      <c r="Q31" s="907">
        <v>23187</v>
      </c>
      <c r="R31" s="896"/>
      <c r="S31" s="897">
        <v>23188</v>
      </c>
      <c r="T31" s="897"/>
      <c r="U31" s="898">
        <v>22993</v>
      </c>
      <c r="V31" s="898"/>
      <c r="W31" s="898">
        <v>23326</v>
      </c>
      <c r="X31" s="898"/>
      <c r="Y31" s="898">
        <v>23789</v>
      </c>
      <c r="Z31" s="899"/>
      <c r="AA31" s="30"/>
      <c r="AB31" s="165"/>
      <c r="AC31" s="30"/>
      <c r="AD31" s="30"/>
      <c r="AE31" s="30"/>
    </row>
    <row r="32" spans="1:31" ht="24.9" customHeight="1">
      <c r="A32" s="40"/>
      <c r="B32" s="37"/>
      <c r="C32" s="289" t="s">
        <v>234</v>
      </c>
      <c r="D32" s="289"/>
      <c r="E32" s="289"/>
      <c r="F32" s="290"/>
      <c r="G32" s="906">
        <v>30402</v>
      </c>
      <c r="H32" s="900"/>
      <c r="I32" s="898">
        <v>30472</v>
      </c>
      <c r="J32" s="898"/>
      <c r="K32" s="898">
        <v>30279</v>
      </c>
      <c r="L32" s="898"/>
      <c r="M32" s="898">
        <v>30055</v>
      </c>
      <c r="N32" s="898"/>
      <c r="O32" s="904">
        <v>29823</v>
      </c>
      <c r="P32" s="905"/>
      <c r="Q32" s="899">
        <v>20668</v>
      </c>
      <c r="R32" s="900"/>
      <c r="S32" s="898">
        <v>20717</v>
      </c>
      <c r="T32" s="898"/>
      <c r="U32" s="898">
        <v>20571</v>
      </c>
      <c r="V32" s="898"/>
      <c r="W32" s="898">
        <v>20892</v>
      </c>
      <c r="X32" s="898"/>
      <c r="Y32" s="898">
        <v>21331</v>
      </c>
      <c r="Z32" s="899"/>
      <c r="AA32" s="30"/>
      <c r="AB32" s="165"/>
      <c r="AC32" s="30"/>
      <c r="AD32" s="30"/>
      <c r="AE32" s="30"/>
    </row>
    <row r="33" spans="1:31" ht="24.9" customHeight="1">
      <c r="A33" s="40"/>
      <c r="B33" s="37"/>
      <c r="C33" s="289" t="s">
        <v>235</v>
      </c>
      <c r="D33" s="289"/>
      <c r="E33" s="289"/>
      <c r="F33" s="290"/>
      <c r="G33" s="906">
        <v>2712</v>
      </c>
      <c r="H33" s="900"/>
      <c r="I33" s="898">
        <v>2674</v>
      </c>
      <c r="J33" s="898"/>
      <c r="K33" s="898">
        <v>2637</v>
      </c>
      <c r="L33" s="898"/>
      <c r="M33" s="898">
        <v>2599</v>
      </c>
      <c r="N33" s="898"/>
      <c r="O33" s="904">
        <v>2558</v>
      </c>
      <c r="P33" s="905"/>
      <c r="Q33" s="899">
        <v>2373</v>
      </c>
      <c r="R33" s="900"/>
      <c r="S33" s="898">
        <v>2335</v>
      </c>
      <c r="T33" s="898"/>
      <c r="U33" s="898">
        <v>2291</v>
      </c>
      <c r="V33" s="898"/>
      <c r="W33" s="898">
        <v>2302</v>
      </c>
      <c r="X33" s="898"/>
      <c r="Y33" s="898">
        <v>2322</v>
      </c>
      <c r="Z33" s="899"/>
      <c r="AA33" s="30"/>
      <c r="AB33" s="165"/>
      <c r="AC33" s="30"/>
      <c r="AD33" s="30"/>
      <c r="AE33" s="30"/>
    </row>
    <row r="34" spans="1:31" ht="24.9" customHeight="1" thickBot="1">
      <c r="A34" s="40"/>
      <c r="B34" s="37"/>
      <c r="C34" s="321" t="s">
        <v>236</v>
      </c>
      <c r="D34" s="321"/>
      <c r="E34" s="321"/>
      <c r="F34" s="307"/>
      <c r="G34" s="916">
        <v>147</v>
      </c>
      <c r="H34" s="917"/>
      <c r="I34" s="918">
        <v>188</v>
      </c>
      <c r="J34" s="918"/>
      <c r="K34" s="918">
        <v>181</v>
      </c>
      <c r="L34" s="918"/>
      <c r="M34" s="918">
        <v>183</v>
      </c>
      <c r="N34" s="918"/>
      <c r="O34" s="914">
        <v>184</v>
      </c>
      <c r="P34" s="915"/>
      <c r="Q34" s="919">
        <v>146</v>
      </c>
      <c r="R34" s="917"/>
      <c r="S34" s="918">
        <v>136</v>
      </c>
      <c r="T34" s="918"/>
      <c r="U34" s="918">
        <v>131</v>
      </c>
      <c r="V34" s="918"/>
      <c r="W34" s="918">
        <v>132</v>
      </c>
      <c r="X34" s="918"/>
      <c r="Y34" s="918">
        <v>136</v>
      </c>
      <c r="Z34" s="919"/>
      <c r="AA34" s="30"/>
      <c r="AB34" s="165"/>
      <c r="AC34" s="30"/>
      <c r="AD34" s="30"/>
      <c r="AE34" s="30"/>
    </row>
    <row r="35" spans="1:31" ht="18" customHeight="1">
      <c r="A35" s="40"/>
      <c r="B35" s="37"/>
      <c r="C35" s="172" t="s">
        <v>230</v>
      </c>
      <c r="D35" s="41"/>
      <c r="E35" s="41"/>
      <c r="F35" s="41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41"/>
      <c r="X35" s="41"/>
      <c r="Y35" s="41"/>
      <c r="Z35" s="41"/>
      <c r="AA35" s="41"/>
      <c r="AB35" s="41"/>
      <c r="AC35" s="41"/>
      <c r="AD35" s="41"/>
      <c r="AE35" s="41"/>
    </row>
    <row r="36" spans="1:31" ht="20.149999999999999" customHeight="1">
      <c r="A36" s="40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41"/>
      <c r="X36" s="41"/>
      <c r="Y36" s="41"/>
      <c r="Z36" s="41"/>
      <c r="AA36" s="41"/>
      <c r="AB36" s="41"/>
      <c r="AC36" s="41"/>
      <c r="AD36" s="41"/>
      <c r="AE36" s="41"/>
    </row>
    <row r="37" spans="1:31" ht="20.149999999999999" customHeight="1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</row>
  </sheetData>
  <mergeCells count="178">
    <mergeCell ref="AD10:AE10"/>
    <mergeCell ref="AA6:AC6"/>
    <mergeCell ref="T16:W16"/>
    <mergeCell ref="AA9:AC9"/>
    <mergeCell ref="AA7:AC7"/>
    <mergeCell ref="AD11:AE11"/>
    <mergeCell ref="AD6:AE6"/>
    <mergeCell ref="T17:W17"/>
    <mergeCell ref="T20:W20"/>
    <mergeCell ref="AD7:AE7"/>
    <mergeCell ref="AD8:AE8"/>
    <mergeCell ref="AD9:AE9"/>
    <mergeCell ref="U7:W7"/>
    <mergeCell ref="U9:W9"/>
    <mergeCell ref="X9:Z9"/>
    <mergeCell ref="R9:T9"/>
    <mergeCell ref="X16:AA16"/>
    <mergeCell ref="AA10:AC10"/>
    <mergeCell ref="X10:Z10"/>
    <mergeCell ref="U10:W10"/>
    <mergeCell ref="X7:Z7"/>
    <mergeCell ref="U11:W11"/>
    <mergeCell ref="X11:Z11"/>
    <mergeCell ref="AA11:AC11"/>
    <mergeCell ref="Y4:AE4"/>
    <mergeCell ref="C5:F6"/>
    <mergeCell ref="G5:Q5"/>
    <mergeCell ref="R5:Z5"/>
    <mergeCell ref="AA5:AE5"/>
    <mergeCell ref="G6:I6"/>
    <mergeCell ref="M6:O6"/>
    <mergeCell ref="P6:Q6"/>
    <mergeCell ref="R6:T6"/>
    <mergeCell ref="X6:Z6"/>
    <mergeCell ref="U6:W6"/>
    <mergeCell ref="C9:F9"/>
    <mergeCell ref="G9:I9"/>
    <mergeCell ref="P10:Q10"/>
    <mergeCell ref="R10:T10"/>
    <mergeCell ref="J6:L6"/>
    <mergeCell ref="J11:L11"/>
    <mergeCell ref="M11:O11"/>
    <mergeCell ref="P11:Q11"/>
    <mergeCell ref="R11:T11"/>
    <mergeCell ref="J9:L9"/>
    <mergeCell ref="M9:O9"/>
    <mergeCell ref="P9:Q9"/>
    <mergeCell ref="C11:F11"/>
    <mergeCell ref="C10:F10"/>
    <mergeCell ref="G10:I10"/>
    <mergeCell ref="J10:L10"/>
    <mergeCell ref="M10:O10"/>
    <mergeCell ref="G11:I11"/>
    <mergeCell ref="C7:F7"/>
    <mergeCell ref="G7:I7"/>
    <mergeCell ref="J7:L7"/>
    <mergeCell ref="M7:O7"/>
    <mergeCell ref="P7:Q7"/>
    <mergeCell ref="R7:T7"/>
    <mergeCell ref="C17:G17"/>
    <mergeCell ref="X17:AA17"/>
    <mergeCell ref="H17:K17"/>
    <mergeCell ref="L17:O17"/>
    <mergeCell ref="P17:S17"/>
    <mergeCell ref="V15:AA15"/>
    <mergeCell ref="H16:K16"/>
    <mergeCell ref="L16:O16"/>
    <mergeCell ref="P16:S16"/>
    <mergeCell ref="C16:G16"/>
    <mergeCell ref="C18:G18"/>
    <mergeCell ref="X18:AA18"/>
    <mergeCell ref="H18:K18"/>
    <mergeCell ref="L18:O18"/>
    <mergeCell ref="P18:S18"/>
    <mergeCell ref="C19:G19"/>
    <mergeCell ref="X19:AA19"/>
    <mergeCell ref="H19:K19"/>
    <mergeCell ref="L19:O19"/>
    <mergeCell ref="P19:S19"/>
    <mergeCell ref="T18:W18"/>
    <mergeCell ref="T19:W19"/>
    <mergeCell ref="C20:G20"/>
    <mergeCell ref="X20:AA20"/>
    <mergeCell ref="H20:K20"/>
    <mergeCell ref="L20:O20"/>
    <mergeCell ref="P20:S20"/>
    <mergeCell ref="C21:G21"/>
    <mergeCell ref="X21:AA21"/>
    <mergeCell ref="H21:K21"/>
    <mergeCell ref="L21:O21"/>
    <mergeCell ref="P21:S21"/>
    <mergeCell ref="T21:W21"/>
    <mergeCell ref="C26:G26"/>
    <mergeCell ref="C22:G22"/>
    <mergeCell ref="X22:AA22"/>
    <mergeCell ref="H22:K22"/>
    <mergeCell ref="L22:O22"/>
    <mergeCell ref="P22:S22"/>
    <mergeCell ref="C23:G23"/>
    <mergeCell ref="X23:AA23"/>
    <mergeCell ref="H23:K23"/>
    <mergeCell ref="L23:O23"/>
    <mergeCell ref="P23:S23"/>
    <mergeCell ref="T22:W22"/>
    <mergeCell ref="T23:W23"/>
    <mergeCell ref="T24:W24"/>
    <mergeCell ref="C29:F30"/>
    <mergeCell ref="G29:P29"/>
    <mergeCell ref="Q29:Z29"/>
    <mergeCell ref="O30:P30"/>
    <mergeCell ref="G30:H30"/>
    <mergeCell ref="I30:J30"/>
    <mergeCell ref="M30:N30"/>
    <mergeCell ref="Y30:Z30"/>
    <mergeCell ref="Q30:R30"/>
    <mergeCell ref="S30:T30"/>
    <mergeCell ref="U30:V30"/>
    <mergeCell ref="W30:X30"/>
    <mergeCell ref="K30:L30"/>
    <mergeCell ref="AA8:AC8"/>
    <mergeCell ref="Y34:Z34"/>
    <mergeCell ref="Q34:R34"/>
    <mergeCell ref="S34:T34"/>
    <mergeCell ref="U32:V32"/>
    <mergeCell ref="W32:X32"/>
    <mergeCell ref="U34:V34"/>
    <mergeCell ref="W34:X34"/>
    <mergeCell ref="Q28:Z28"/>
    <mergeCell ref="X24:AA24"/>
    <mergeCell ref="P24:S24"/>
    <mergeCell ref="C34:F34"/>
    <mergeCell ref="O34:P34"/>
    <mergeCell ref="G34:H34"/>
    <mergeCell ref="I34:J34"/>
    <mergeCell ref="C33:F33"/>
    <mergeCell ref="O33:P33"/>
    <mergeCell ref="G33:H33"/>
    <mergeCell ref="I33:J33"/>
    <mergeCell ref="M34:N34"/>
    <mergeCell ref="K34:L34"/>
    <mergeCell ref="C8:F8"/>
    <mergeCell ref="G8:I8"/>
    <mergeCell ref="J8:L8"/>
    <mergeCell ref="M8:O8"/>
    <mergeCell ref="P8:Q8"/>
    <mergeCell ref="R8:T8"/>
    <mergeCell ref="U8:W8"/>
    <mergeCell ref="X8:Z8"/>
    <mergeCell ref="M32:N32"/>
    <mergeCell ref="Q32:R32"/>
    <mergeCell ref="S32:T32"/>
    <mergeCell ref="C32:F32"/>
    <mergeCell ref="O32:P32"/>
    <mergeCell ref="G32:H32"/>
    <mergeCell ref="I32:J32"/>
    <mergeCell ref="M31:N31"/>
    <mergeCell ref="Y31:Z31"/>
    <mergeCell ref="Q31:R31"/>
    <mergeCell ref="S31:T31"/>
    <mergeCell ref="U31:V31"/>
    <mergeCell ref="W31:X31"/>
    <mergeCell ref="C24:G24"/>
    <mergeCell ref="H24:K24"/>
    <mergeCell ref="L24:O24"/>
    <mergeCell ref="C31:F31"/>
    <mergeCell ref="O31:P31"/>
    <mergeCell ref="G31:H31"/>
    <mergeCell ref="I31:J31"/>
    <mergeCell ref="K31:L31"/>
    <mergeCell ref="K32:L32"/>
    <mergeCell ref="Y33:Z33"/>
    <mergeCell ref="Q33:R33"/>
    <mergeCell ref="S33:T33"/>
    <mergeCell ref="U33:V33"/>
    <mergeCell ref="W33:X33"/>
    <mergeCell ref="M33:N33"/>
    <mergeCell ref="Y32:Z32"/>
    <mergeCell ref="K33:L33"/>
  </mergeCells>
  <phoneticPr fontId="2"/>
  <pageMargins left="0.23622047244094491" right="0.47244094488188981" top="0.74803149606299213" bottom="0.74803149606299213" header="0.31496062992125984" footer="0.31496062992125984"/>
  <pageSetup paperSize="9" scale="93" orientation="portrait" r:id="rId1"/>
  <headerFooter scaleWithDoc="0" alignWithMargins="0">
    <oddFooter>&amp;C97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12-1.2</vt:lpstr>
      <vt:lpstr>12-3</vt:lpstr>
      <vt:lpstr>12-4.5</vt:lpstr>
      <vt:lpstr>12-6.7</vt:lpstr>
      <vt:lpstr>12-8.9</vt:lpstr>
      <vt:lpstr>12-10.11</vt:lpstr>
      <vt:lpstr>12-12.13.14</vt:lpstr>
      <vt:lpstr>12-15.16.17.18</vt:lpstr>
      <vt:lpstr>12-19.20 </vt:lpstr>
      <vt:lpstr>12-21</vt:lpstr>
      <vt:lpstr>12-22.23</vt:lpstr>
      <vt:lpstr>12-24.25.26</vt:lpstr>
      <vt:lpstr>'12-1.2'!Print_Area</vt:lpstr>
      <vt:lpstr>'12-10.11'!Print_Area</vt:lpstr>
      <vt:lpstr>'12-12.13.14'!Print_Area</vt:lpstr>
      <vt:lpstr>'12-15.16.17.18'!Print_Area</vt:lpstr>
      <vt:lpstr>'12-19.20 '!Print_Area</vt:lpstr>
      <vt:lpstr>'12-21'!Print_Area</vt:lpstr>
      <vt:lpstr>'12-22.23'!Print_Area</vt:lpstr>
      <vt:lpstr>'12-24.25.26'!Print_Area</vt:lpstr>
      <vt:lpstr>'12-3'!Print_Area</vt:lpstr>
      <vt:lpstr>'12-4.5'!Print_Area</vt:lpstr>
      <vt:lpstr>'12-6.7'!Print_Area</vt:lpstr>
      <vt:lpstr>'12-8.9'!Print_Area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kikaku10</dc:creator>
  <cp:lastModifiedBy>kikaku22</cp:lastModifiedBy>
  <cp:lastPrinted>2024-11-07T07:30:14Z</cp:lastPrinted>
  <dcterms:created xsi:type="dcterms:W3CDTF">2012-01-04T02:48:13Z</dcterms:created>
  <dcterms:modified xsi:type="dcterms:W3CDTF">2026-03-12T07:27:21Z</dcterms:modified>
</cp:coreProperties>
</file>